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.241\ypmc_fs01\W_ワークスペース\W10_稼働プロジェクト_2025\M1_スポーツビジネス創造部\29-2115-01_君津市マリーンズファーム発注支援\30_発注選定\02_公募資料\3.様式集\"/>
    </mc:Choice>
  </mc:AlternateContent>
  <xr:revisionPtr revIDLastSave="0" documentId="13_ncr:1_{A1208B6D-A774-4383-957B-1A59A18FC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改善された参考見積内訳書" sheetId="1" r:id="rId1"/>
  </sheets>
  <definedNames>
    <definedName name="_xlnm.Print_Area" localSheetId="0">改善された参考見積内訳書!$A$1:$H$114</definedName>
    <definedName name="_xlnm.Print_Titles" localSheetId="0">改善された参考見積内訳書!$1:$1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7" i="1" l="1"/>
  <c r="G96" i="1"/>
  <c r="G111" i="1" s="1"/>
  <c r="G89" i="1"/>
  <c r="G85" i="1"/>
  <c r="G78" i="1"/>
  <c r="G67" i="1"/>
  <c r="G62" i="1"/>
  <c r="G61" i="1" s="1"/>
  <c r="G35" i="1"/>
  <c r="G9" i="1"/>
  <c r="G8" i="1" s="1"/>
  <c r="G94" i="1" s="1"/>
  <c r="G113" i="1" l="1"/>
  <c r="G114" i="1" s="1"/>
</calcChain>
</file>

<file path=xl/sharedStrings.xml><?xml version="1.0" encoding="utf-8"?>
<sst xmlns="http://schemas.openxmlformats.org/spreadsheetml/2006/main" count="188" uniqueCount="182">
  <si>
    <t>電灯設備</t>
    <rPh sb="0" eb="2">
      <t>デントウ</t>
    </rPh>
    <rPh sb="2" eb="4">
      <t>セツビ</t>
    </rPh>
    <phoneticPr fontId="1"/>
  </si>
  <si>
    <t>動力設備</t>
    <rPh sb="0" eb="2">
      <t>ドウリョク</t>
    </rPh>
    <rPh sb="2" eb="4">
      <t>セツビ</t>
    </rPh>
    <phoneticPr fontId="1"/>
  </si>
  <si>
    <t>雷保護設備</t>
    <rPh sb="0" eb="1">
      <t>カミナリ</t>
    </rPh>
    <rPh sb="1" eb="3">
      <t>ホゴ</t>
    </rPh>
    <rPh sb="3" eb="5">
      <t>セツビ</t>
    </rPh>
    <phoneticPr fontId="1"/>
  </si>
  <si>
    <t>受変電設備</t>
    <rPh sb="0" eb="3">
      <t>ジュヘンデン</t>
    </rPh>
    <rPh sb="3" eb="5">
      <t>セツビ</t>
    </rPh>
    <phoneticPr fontId="1"/>
  </si>
  <si>
    <t>電力貯蔵設備</t>
    <rPh sb="0" eb="2">
      <t>デンリョク</t>
    </rPh>
    <rPh sb="2" eb="4">
      <t>チョゾウ</t>
    </rPh>
    <rPh sb="4" eb="6">
      <t>セツビ</t>
    </rPh>
    <phoneticPr fontId="1"/>
  </si>
  <si>
    <t>発電設備</t>
    <rPh sb="0" eb="2">
      <t>ハツデン</t>
    </rPh>
    <rPh sb="2" eb="4">
      <t>セツビ</t>
    </rPh>
    <phoneticPr fontId="1"/>
  </si>
  <si>
    <t>構内情報通信網設備</t>
    <rPh sb="0" eb="2">
      <t>コウナイ</t>
    </rPh>
    <rPh sb="2" eb="4">
      <t>ジョウホウ</t>
    </rPh>
    <rPh sb="4" eb="7">
      <t>ツウシンモウ</t>
    </rPh>
    <rPh sb="7" eb="9">
      <t>セツビ</t>
    </rPh>
    <phoneticPr fontId="1"/>
  </si>
  <si>
    <t>構内交換設備</t>
    <rPh sb="0" eb="2">
      <t>コウナイ</t>
    </rPh>
    <rPh sb="2" eb="4">
      <t>コウカン</t>
    </rPh>
    <rPh sb="4" eb="6">
      <t>セツビ</t>
    </rPh>
    <phoneticPr fontId="1"/>
  </si>
  <si>
    <t>情報表示設備</t>
    <rPh sb="0" eb="2">
      <t>ジョウホウ</t>
    </rPh>
    <rPh sb="2" eb="4">
      <t>ヒョウジ</t>
    </rPh>
    <rPh sb="4" eb="6">
      <t>セツビ</t>
    </rPh>
    <phoneticPr fontId="1"/>
  </si>
  <si>
    <t>拡声設備</t>
    <rPh sb="0" eb="2">
      <t>カクセイ</t>
    </rPh>
    <rPh sb="2" eb="4">
      <t>セツビ</t>
    </rPh>
    <phoneticPr fontId="1"/>
  </si>
  <si>
    <t>誘導支援設備</t>
    <rPh sb="0" eb="2">
      <t>ユウドウ</t>
    </rPh>
    <rPh sb="2" eb="4">
      <t>シエン</t>
    </rPh>
    <rPh sb="4" eb="6">
      <t>セツビ</t>
    </rPh>
    <phoneticPr fontId="1"/>
  </si>
  <si>
    <t>テレビ共同受信設備</t>
    <rPh sb="3" eb="5">
      <t>キョウドウ</t>
    </rPh>
    <rPh sb="5" eb="7">
      <t>ジュシン</t>
    </rPh>
    <rPh sb="7" eb="9">
      <t>セツビ</t>
    </rPh>
    <phoneticPr fontId="1"/>
  </si>
  <si>
    <t>監視カメラ設備</t>
    <rPh sb="0" eb="2">
      <t>カンシ</t>
    </rPh>
    <rPh sb="5" eb="7">
      <t>セツビ</t>
    </rPh>
    <phoneticPr fontId="1"/>
  </si>
  <si>
    <t>駐車場管制設備</t>
    <rPh sb="0" eb="3">
      <t>チュウシャジョウ</t>
    </rPh>
    <rPh sb="3" eb="5">
      <t>カンセイ</t>
    </rPh>
    <rPh sb="5" eb="7">
      <t>セツビ</t>
    </rPh>
    <phoneticPr fontId="1"/>
  </si>
  <si>
    <t>中央監視制御設備</t>
    <rPh sb="0" eb="2">
      <t>チュウオウ</t>
    </rPh>
    <rPh sb="2" eb="4">
      <t>カンシ</t>
    </rPh>
    <rPh sb="4" eb="6">
      <t>セイギョ</t>
    </rPh>
    <rPh sb="6" eb="8">
      <t>セツビ</t>
    </rPh>
    <phoneticPr fontId="1"/>
  </si>
  <si>
    <t>報道関係機関対応設備</t>
    <rPh sb="0" eb="2">
      <t>ホウドウ</t>
    </rPh>
    <rPh sb="2" eb="4">
      <t>カンケイ</t>
    </rPh>
    <rPh sb="4" eb="6">
      <t>キカン</t>
    </rPh>
    <rPh sb="6" eb="8">
      <t>タイオウ</t>
    </rPh>
    <rPh sb="8" eb="10">
      <t>セツビ</t>
    </rPh>
    <phoneticPr fontId="1"/>
  </si>
  <si>
    <t>聴覚障害者対応設備</t>
    <rPh sb="0" eb="2">
      <t>チョウカク</t>
    </rPh>
    <rPh sb="2" eb="5">
      <t>ショウガイシャ</t>
    </rPh>
    <rPh sb="5" eb="7">
      <t>タイオウ</t>
    </rPh>
    <rPh sb="7" eb="9">
      <t>セツビ</t>
    </rPh>
    <phoneticPr fontId="1"/>
  </si>
  <si>
    <t>空気調和設備</t>
    <rPh sb="0" eb="2">
      <t>クウキ</t>
    </rPh>
    <rPh sb="2" eb="4">
      <t>チョウワ</t>
    </rPh>
    <rPh sb="4" eb="6">
      <t>セツビ</t>
    </rPh>
    <phoneticPr fontId="1"/>
  </si>
  <si>
    <t>給排水衛生設備</t>
    <rPh sb="0" eb="3">
      <t>キュウハイスイ</t>
    </rPh>
    <rPh sb="3" eb="5">
      <t>エイセイ</t>
    </rPh>
    <rPh sb="5" eb="7">
      <t>セツビ</t>
    </rPh>
    <phoneticPr fontId="1"/>
  </si>
  <si>
    <t>換気設備</t>
    <rPh sb="0" eb="2">
      <t>カンキ</t>
    </rPh>
    <rPh sb="2" eb="4">
      <t>セツビ</t>
    </rPh>
    <phoneticPr fontId="1"/>
  </si>
  <si>
    <t>排煙設備</t>
    <rPh sb="0" eb="2">
      <t>ハイエン</t>
    </rPh>
    <rPh sb="2" eb="4">
      <t>セツビ</t>
    </rPh>
    <phoneticPr fontId="1"/>
  </si>
  <si>
    <t>衛生器具設備</t>
    <rPh sb="0" eb="2">
      <t>エイセイ</t>
    </rPh>
    <rPh sb="2" eb="4">
      <t>キグ</t>
    </rPh>
    <rPh sb="4" eb="6">
      <t>セツビ</t>
    </rPh>
    <phoneticPr fontId="1"/>
  </si>
  <si>
    <t>給水設備</t>
    <rPh sb="0" eb="2">
      <t>キュウスイ</t>
    </rPh>
    <rPh sb="2" eb="4">
      <t>セツビ</t>
    </rPh>
    <phoneticPr fontId="1"/>
  </si>
  <si>
    <t>排水設備</t>
    <rPh sb="0" eb="2">
      <t>ハイスイ</t>
    </rPh>
    <rPh sb="2" eb="4">
      <t>セツビ</t>
    </rPh>
    <phoneticPr fontId="1"/>
  </si>
  <si>
    <t>給湯設備</t>
    <rPh sb="0" eb="2">
      <t>キュウトウ</t>
    </rPh>
    <rPh sb="2" eb="4">
      <t>セツビ</t>
    </rPh>
    <phoneticPr fontId="1"/>
  </si>
  <si>
    <t>消火設備</t>
    <rPh sb="0" eb="2">
      <t>ショウカ</t>
    </rPh>
    <rPh sb="2" eb="4">
      <t>セツビ</t>
    </rPh>
    <phoneticPr fontId="1"/>
  </si>
  <si>
    <t>ガス設備</t>
    <rPh sb="2" eb="4">
      <t>セツビ</t>
    </rPh>
    <phoneticPr fontId="1"/>
  </si>
  <si>
    <t>厨房機器設備</t>
    <rPh sb="0" eb="2">
      <t>チュウボウ</t>
    </rPh>
    <rPh sb="2" eb="4">
      <t>キキ</t>
    </rPh>
    <rPh sb="4" eb="6">
      <t>セツビ</t>
    </rPh>
    <phoneticPr fontId="1"/>
  </si>
  <si>
    <t>直接仮設</t>
    <rPh sb="0" eb="2">
      <t>チョクセツ</t>
    </rPh>
    <rPh sb="2" eb="4">
      <t>カセツ</t>
    </rPh>
    <phoneticPr fontId="1"/>
  </si>
  <si>
    <t>土工</t>
    <rPh sb="0" eb="2">
      <t>ドコウ</t>
    </rPh>
    <phoneticPr fontId="1"/>
  </si>
  <si>
    <t>地業</t>
    <rPh sb="0" eb="2">
      <t>ジギョウ</t>
    </rPh>
    <phoneticPr fontId="1"/>
  </si>
  <si>
    <t>鉄筋</t>
    <rPh sb="0" eb="2">
      <t>テッキン</t>
    </rPh>
    <phoneticPr fontId="1"/>
  </si>
  <si>
    <t>コンクリート</t>
    <phoneticPr fontId="1"/>
  </si>
  <si>
    <t>型枠</t>
    <rPh sb="0" eb="2">
      <t>カタワク</t>
    </rPh>
    <phoneticPr fontId="1"/>
  </si>
  <si>
    <t>鉄骨</t>
    <rPh sb="0" eb="2">
      <t>テッコツ</t>
    </rPh>
    <phoneticPr fontId="1"/>
  </si>
  <si>
    <t>既製コンクリート</t>
    <rPh sb="0" eb="2">
      <t>キセイ</t>
    </rPh>
    <phoneticPr fontId="1"/>
  </si>
  <si>
    <t>防水</t>
    <rPh sb="0" eb="2">
      <t>ボウスイ</t>
    </rPh>
    <phoneticPr fontId="1"/>
  </si>
  <si>
    <t>石</t>
    <rPh sb="0" eb="1">
      <t>イシ</t>
    </rPh>
    <phoneticPr fontId="1"/>
  </si>
  <si>
    <t>タイル</t>
    <phoneticPr fontId="1"/>
  </si>
  <si>
    <t>屋根及びとい</t>
    <rPh sb="0" eb="2">
      <t>ヤネ</t>
    </rPh>
    <rPh sb="2" eb="3">
      <t>オヨ</t>
    </rPh>
    <phoneticPr fontId="1"/>
  </si>
  <si>
    <t>左官</t>
    <rPh sb="0" eb="2">
      <t>サカン</t>
    </rPh>
    <phoneticPr fontId="1"/>
  </si>
  <si>
    <t>カーテンウォール</t>
    <phoneticPr fontId="1"/>
  </si>
  <si>
    <t>塗装</t>
    <rPh sb="0" eb="2">
      <t>トソウ</t>
    </rPh>
    <phoneticPr fontId="1"/>
  </si>
  <si>
    <t>ユニット及びその他</t>
    <rPh sb="4" eb="5">
      <t>オヨ</t>
    </rPh>
    <rPh sb="8" eb="9">
      <t>タ</t>
    </rPh>
    <phoneticPr fontId="1"/>
  </si>
  <si>
    <t>その他</t>
    <rPh sb="2" eb="3">
      <t>タ</t>
    </rPh>
    <phoneticPr fontId="1"/>
  </si>
  <si>
    <t>１．直接工事費</t>
    <rPh sb="2" eb="4">
      <t>チョクセツ</t>
    </rPh>
    <rPh sb="4" eb="7">
      <t>コウジヒ</t>
    </rPh>
    <phoneticPr fontId="1"/>
  </si>
  <si>
    <t>（１）建築工事</t>
    <rPh sb="3" eb="5">
      <t>ケンチク</t>
    </rPh>
    <rPh sb="5" eb="7">
      <t>コウジ</t>
    </rPh>
    <phoneticPr fontId="1"/>
  </si>
  <si>
    <t>(1-1-1)</t>
    <phoneticPr fontId="1"/>
  </si>
  <si>
    <t>(1-1-2)</t>
  </si>
  <si>
    <t>(1-1-3)</t>
  </si>
  <si>
    <t>(1-1-4)</t>
  </si>
  <si>
    <t>(1-1-5)</t>
  </si>
  <si>
    <t>(1-1-6)</t>
  </si>
  <si>
    <t>(1-1-7)</t>
  </si>
  <si>
    <t>(1-1-8)</t>
  </si>
  <si>
    <t>(1-1-9)</t>
  </si>
  <si>
    <t>(1-1-10)</t>
  </si>
  <si>
    <t>(1-1-11)</t>
  </si>
  <si>
    <t>(1-1-12)</t>
  </si>
  <si>
    <t>(1-1-13)</t>
  </si>
  <si>
    <t>(1-1-14)</t>
  </si>
  <si>
    <t>(1-1-15)</t>
  </si>
  <si>
    <t>(1-1-16)</t>
  </si>
  <si>
    <t>(1-1-17)</t>
  </si>
  <si>
    <t>(1-1-18)</t>
  </si>
  <si>
    <t>(1-1-19)</t>
  </si>
  <si>
    <t>(1-1-20)</t>
  </si>
  <si>
    <t>（２）電気設備工事</t>
    <rPh sb="3" eb="5">
      <t>デンキ</t>
    </rPh>
    <rPh sb="5" eb="7">
      <t>セツビ</t>
    </rPh>
    <rPh sb="7" eb="9">
      <t>コウジ</t>
    </rPh>
    <phoneticPr fontId="1"/>
  </si>
  <si>
    <t>（３）機械設備工事</t>
    <rPh sb="3" eb="5">
      <t>キカイ</t>
    </rPh>
    <rPh sb="5" eb="7">
      <t>セツビ</t>
    </rPh>
    <rPh sb="7" eb="9">
      <t>コウジ</t>
    </rPh>
    <phoneticPr fontId="1"/>
  </si>
  <si>
    <t>(1-2-1)</t>
    <phoneticPr fontId="1"/>
  </si>
  <si>
    <t>(1-2-2)</t>
  </si>
  <si>
    <t>(1-2-3)</t>
  </si>
  <si>
    <t>(1-2-4)</t>
  </si>
  <si>
    <t>(1-2-5)</t>
  </si>
  <si>
    <t>(1-2-6)</t>
  </si>
  <si>
    <t>(1-2-7)</t>
  </si>
  <si>
    <t>(1-2-8)</t>
  </si>
  <si>
    <t>(1-2-9)</t>
  </si>
  <si>
    <t>(1-2-10)</t>
  </si>
  <si>
    <t>(1-2-11)</t>
  </si>
  <si>
    <t>(1-2-15)</t>
  </si>
  <si>
    <t>(1-2-16)</t>
  </si>
  <si>
    <t>(1-2-17)</t>
  </si>
  <si>
    <t>(1-2-18)</t>
  </si>
  <si>
    <t>(1-2-19)</t>
  </si>
  <si>
    <t>(1-2-20)</t>
  </si>
  <si>
    <t>(1-2-21)</t>
  </si>
  <si>
    <t>(1-2-22)</t>
  </si>
  <si>
    <t>(1-3-1)</t>
    <phoneticPr fontId="1"/>
  </si>
  <si>
    <t>(1-3-2)</t>
    <phoneticPr fontId="1"/>
  </si>
  <si>
    <t>(1-3-1-1)</t>
    <phoneticPr fontId="1"/>
  </si>
  <si>
    <t>(1-3-1-2)</t>
  </si>
  <si>
    <t>(1-3-1-3)</t>
  </si>
  <si>
    <t>(1-3-1-4)</t>
  </si>
  <si>
    <t>(1-3-2-1)</t>
    <phoneticPr fontId="1"/>
  </si>
  <si>
    <t>(1-3-2-2)</t>
  </si>
  <si>
    <t>(1-3-2-3)</t>
  </si>
  <si>
    <t>(1-3-2-4)</t>
  </si>
  <si>
    <t>(1-3-2-5)</t>
  </si>
  <si>
    <t>(1-3-2-6)</t>
  </si>
  <si>
    <t>(1-3-2-7)</t>
  </si>
  <si>
    <t>２．共通費</t>
    <rPh sb="2" eb="4">
      <t>キョウツウ</t>
    </rPh>
    <rPh sb="4" eb="5">
      <t>ヒ</t>
    </rPh>
    <phoneticPr fontId="1"/>
  </si>
  <si>
    <t>（１）共通仮設費</t>
    <rPh sb="3" eb="5">
      <t>キョウツウ</t>
    </rPh>
    <rPh sb="5" eb="7">
      <t>カセツ</t>
    </rPh>
    <rPh sb="7" eb="8">
      <t>ヒ</t>
    </rPh>
    <phoneticPr fontId="1"/>
  </si>
  <si>
    <t>（２）現場管理費</t>
    <rPh sb="3" eb="5">
      <t>ゲンバ</t>
    </rPh>
    <rPh sb="5" eb="8">
      <t>カンリヒ</t>
    </rPh>
    <phoneticPr fontId="1"/>
  </si>
  <si>
    <t>（３）一般管理費等</t>
    <rPh sb="3" eb="5">
      <t>イッパン</t>
    </rPh>
    <rPh sb="5" eb="8">
      <t>カンリヒ</t>
    </rPh>
    <rPh sb="8" eb="9">
      <t>ナド</t>
    </rPh>
    <phoneticPr fontId="1"/>
  </si>
  <si>
    <t>３．設計・監理費</t>
    <rPh sb="2" eb="4">
      <t>セッケイ</t>
    </rPh>
    <rPh sb="5" eb="7">
      <t>カンリ</t>
    </rPh>
    <rPh sb="7" eb="8">
      <t>ヒ</t>
    </rPh>
    <phoneticPr fontId="1"/>
  </si>
  <si>
    <t>（１）基本設計</t>
    <rPh sb="3" eb="5">
      <t>キホン</t>
    </rPh>
    <rPh sb="5" eb="7">
      <t>セッケイ</t>
    </rPh>
    <phoneticPr fontId="1"/>
  </si>
  <si>
    <t>（２）実施設計</t>
    <rPh sb="3" eb="5">
      <t>ジッシ</t>
    </rPh>
    <rPh sb="5" eb="7">
      <t>セッケイ</t>
    </rPh>
    <phoneticPr fontId="1"/>
  </si>
  <si>
    <t>（３）工事監理</t>
    <rPh sb="3" eb="5">
      <t>コウジ</t>
    </rPh>
    <rPh sb="5" eb="7">
      <t>カンリ</t>
    </rPh>
    <phoneticPr fontId="1"/>
  </si>
  <si>
    <t>（円）</t>
    <rPh sb="1" eb="2">
      <t>エン</t>
    </rPh>
    <phoneticPr fontId="1"/>
  </si>
  <si>
    <t>設計・工事費　合計　（税抜）</t>
    <rPh sb="0" eb="2">
      <t>セッケイ</t>
    </rPh>
    <rPh sb="3" eb="6">
      <t>コウジヒ</t>
    </rPh>
    <rPh sb="7" eb="9">
      <t>ゴウケイ</t>
    </rPh>
    <rPh sb="11" eb="13">
      <t>ゼイヌ</t>
    </rPh>
    <phoneticPr fontId="1"/>
  </si>
  <si>
    <t>設計・工事費　合計　（税込・10％）</t>
    <rPh sb="0" eb="2">
      <t>セッケイ</t>
    </rPh>
    <rPh sb="3" eb="6">
      <t>コウジヒ</t>
    </rPh>
    <rPh sb="7" eb="9">
      <t>ゴウケイ</t>
    </rPh>
    <rPh sb="11" eb="13">
      <t>ゼイコミ</t>
    </rPh>
    <phoneticPr fontId="1"/>
  </si>
  <si>
    <t>音響設備</t>
    <rPh sb="0" eb="2">
      <t>オンキョウ</t>
    </rPh>
    <rPh sb="2" eb="4">
      <t>セツビ</t>
    </rPh>
    <phoneticPr fontId="1"/>
  </si>
  <si>
    <t>映像設備</t>
    <rPh sb="0" eb="2">
      <t>エイゾウ</t>
    </rPh>
    <rPh sb="2" eb="4">
      <t>セツビ</t>
    </rPh>
    <phoneticPr fontId="1"/>
  </si>
  <si>
    <t>統合演出送出設備</t>
    <rPh sb="0" eb="2">
      <t>トウゴウ</t>
    </rPh>
    <rPh sb="2" eb="4">
      <t>エンシュツ</t>
    </rPh>
    <rPh sb="4" eb="6">
      <t>ソウシュツ</t>
    </rPh>
    <rPh sb="6" eb="8">
      <t>セツビ</t>
    </rPh>
    <phoneticPr fontId="1"/>
  </si>
  <si>
    <t>防犯・入退室管理設備</t>
    <rPh sb="0" eb="2">
      <t>ボウハン</t>
    </rPh>
    <rPh sb="3" eb="6">
      <t>ニュウタイシツ</t>
    </rPh>
    <rPh sb="6" eb="8">
      <t>カンリ</t>
    </rPh>
    <rPh sb="8" eb="10">
      <t>セツビ</t>
    </rPh>
    <phoneticPr fontId="1"/>
  </si>
  <si>
    <t>空調機器</t>
    <rPh sb="0" eb="2">
      <t>クウチョウ</t>
    </rPh>
    <rPh sb="2" eb="4">
      <t>キキ</t>
    </rPh>
    <phoneticPr fontId="1"/>
  </si>
  <si>
    <t>雑用水設備</t>
    <rPh sb="0" eb="2">
      <t>ザツヨウ</t>
    </rPh>
    <rPh sb="2" eb="3">
      <t>スイ</t>
    </rPh>
    <rPh sb="3" eb="5">
      <t>セツビ</t>
    </rPh>
    <phoneticPr fontId="1"/>
  </si>
  <si>
    <t>排水処理設備</t>
    <rPh sb="0" eb="2">
      <t>ハイスイ</t>
    </rPh>
    <rPh sb="2" eb="4">
      <t>ショリ</t>
    </rPh>
    <rPh sb="4" eb="6">
      <t>セツビ</t>
    </rPh>
    <phoneticPr fontId="1"/>
  </si>
  <si>
    <t>(1-3-2-8)</t>
    <phoneticPr fontId="1"/>
  </si>
  <si>
    <t>(1-3-2-9)</t>
    <phoneticPr fontId="1"/>
  </si>
  <si>
    <t>自動制御設備、中央監視設備</t>
    <rPh sb="0" eb="2">
      <t>ジドウ</t>
    </rPh>
    <rPh sb="2" eb="4">
      <t>セイギョ</t>
    </rPh>
    <rPh sb="4" eb="6">
      <t>セツビ</t>
    </rPh>
    <rPh sb="7" eb="9">
      <t>チュウオウ</t>
    </rPh>
    <rPh sb="9" eb="11">
      <t>カンシ</t>
    </rPh>
    <rPh sb="11" eb="13">
      <t>セツビ</t>
    </rPh>
    <phoneticPr fontId="1"/>
  </si>
  <si>
    <t>金属</t>
    <rPh sb="0" eb="2">
      <t>キンゾク</t>
    </rPh>
    <phoneticPr fontId="1"/>
  </si>
  <si>
    <t>サイン</t>
    <phoneticPr fontId="1"/>
  </si>
  <si>
    <t>昇降機</t>
    <rPh sb="0" eb="3">
      <t>ショウコウキ</t>
    </rPh>
    <phoneticPr fontId="1"/>
  </si>
  <si>
    <t>内装</t>
    <rPh sb="0" eb="2">
      <t>ナイソウ</t>
    </rPh>
    <phoneticPr fontId="1"/>
  </si>
  <si>
    <t>(1-1-21)</t>
  </si>
  <si>
    <t>(1-1-22)</t>
  </si>
  <si>
    <t>(1-1-23)</t>
  </si>
  <si>
    <t>（４）フィールド工事</t>
    <rPh sb="8" eb="10">
      <t>コウジ</t>
    </rPh>
    <phoneticPr fontId="1"/>
  </si>
  <si>
    <t>観客席</t>
    <rPh sb="0" eb="3">
      <t>カンキャクセキ</t>
    </rPh>
    <phoneticPr fontId="1"/>
  </si>
  <si>
    <t>電気自動車用充電設備</t>
    <rPh sb="0" eb="2">
      <t>デンキ</t>
    </rPh>
    <rPh sb="2" eb="5">
      <t>ジドウシャ</t>
    </rPh>
    <rPh sb="5" eb="6">
      <t>ヨウ</t>
    </rPh>
    <rPh sb="6" eb="8">
      <t>ジュウデン</t>
    </rPh>
    <rPh sb="8" eb="10">
      <t>セツビ</t>
    </rPh>
    <phoneticPr fontId="1"/>
  </si>
  <si>
    <t>電熱設備</t>
    <rPh sb="0" eb="2">
      <t>デンネツ</t>
    </rPh>
    <rPh sb="2" eb="4">
      <t>セツビ</t>
    </rPh>
    <phoneticPr fontId="1"/>
  </si>
  <si>
    <t>火災報知設備</t>
    <rPh sb="0" eb="2">
      <t>カサイ</t>
    </rPh>
    <rPh sb="2" eb="4">
      <t>ホウチ</t>
    </rPh>
    <rPh sb="4" eb="6">
      <t>セツビ</t>
    </rPh>
    <phoneticPr fontId="1"/>
  </si>
  <si>
    <t>(1-2-12-1)</t>
    <phoneticPr fontId="1"/>
  </si>
  <si>
    <t>(1-2-12-2)</t>
    <phoneticPr fontId="1"/>
  </si>
  <si>
    <t>(1-2-12-3)</t>
    <phoneticPr fontId="1"/>
  </si>
  <si>
    <t>(1-2-13)</t>
    <phoneticPr fontId="1"/>
  </si>
  <si>
    <t>(1-2-14)</t>
    <phoneticPr fontId="1"/>
  </si>
  <si>
    <t>備考</t>
    <rPh sb="0" eb="2">
      <t>ビコウ</t>
    </rPh>
    <phoneticPr fontId="1"/>
  </si>
  <si>
    <t>令和８年　　月　　日</t>
    <rPh sb="0" eb="2">
      <t>レイワ</t>
    </rPh>
    <rPh sb="3" eb="4">
      <t>ネン</t>
    </rPh>
    <phoneticPr fontId="6"/>
  </si>
  <si>
    <t>Ⅰ．設計・工事費</t>
    <rPh sb="2" eb="4">
      <t>セッケイ</t>
    </rPh>
    <rPh sb="5" eb="7">
      <t>コウジ</t>
    </rPh>
    <rPh sb="7" eb="8">
      <t>ヒ</t>
    </rPh>
    <phoneticPr fontId="1"/>
  </si>
  <si>
    <t>（４）統括管理</t>
    <rPh sb="3" eb="7">
      <t>トウカツカンリ</t>
    </rPh>
    <phoneticPr fontId="1"/>
  </si>
  <si>
    <t>必要に応じて記載</t>
    <rPh sb="0" eb="2">
      <t>ヒツヨウ</t>
    </rPh>
    <rPh sb="3" eb="4">
      <t>オウ</t>
    </rPh>
    <rPh sb="6" eb="8">
      <t>キサイ</t>
    </rPh>
    <phoneticPr fontId="1"/>
  </si>
  <si>
    <t>Ⅱ．造成工事</t>
    <rPh sb="2" eb="4">
      <t>ゾウセイ</t>
    </rPh>
    <rPh sb="4" eb="6">
      <t>コウジ</t>
    </rPh>
    <phoneticPr fontId="1"/>
  </si>
  <si>
    <t>改善された参考見積内訳書</t>
    <rPh sb="0" eb="2">
      <t>カイゼン</t>
    </rPh>
    <rPh sb="5" eb="7">
      <t>サンコウ</t>
    </rPh>
    <rPh sb="7" eb="9">
      <t>ミツモリ</t>
    </rPh>
    <rPh sb="9" eb="12">
      <t>ウチワケショ</t>
    </rPh>
    <phoneticPr fontId="1"/>
  </si>
  <si>
    <t>（様式２５の２）</t>
    <phoneticPr fontId="6"/>
  </si>
  <si>
    <t>外壁工事・段床PC工事含む</t>
    <rPh sb="0" eb="2">
      <t>ガイヘキ</t>
    </rPh>
    <rPh sb="2" eb="4">
      <t>コウジ</t>
    </rPh>
    <rPh sb="5" eb="7">
      <t>ダンショウ</t>
    </rPh>
    <rPh sb="9" eb="11">
      <t>コウジ</t>
    </rPh>
    <rPh sb="11" eb="12">
      <t>フク</t>
    </rPh>
    <phoneticPr fontId="1"/>
  </si>
  <si>
    <t>木工</t>
    <rPh sb="0" eb="1">
      <t>キ</t>
    </rPh>
    <phoneticPr fontId="1"/>
  </si>
  <si>
    <t>建具（外部建具・内部建具）</t>
    <rPh sb="0" eb="2">
      <t>タテグ</t>
    </rPh>
    <rPh sb="3" eb="5">
      <t>ガイブ</t>
    </rPh>
    <rPh sb="5" eb="7">
      <t>タテグ</t>
    </rPh>
    <rPh sb="8" eb="10">
      <t>ナイブ</t>
    </rPh>
    <rPh sb="10" eb="12">
      <t>タテグ</t>
    </rPh>
    <phoneticPr fontId="1"/>
  </si>
  <si>
    <t>(1-1-24)</t>
  </si>
  <si>
    <t>防球ネット・競技用照明支柱</t>
    <rPh sb="0" eb="2">
      <t>ボウキュウ</t>
    </rPh>
    <rPh sb="6" eb="9">
      <t>キョウギヨウ</t>
    </rPh>
    <rPh sb="9" eb="11">
      <t>ショウメイ</t>
    </rPh>
    <rPh sb="11" eb="13">
      <t>シチュウ</t>
    </rPh>
    <phoneticPr fontId="1"/>
  </si>
  <si>
    <t>(1-1-25)</t>
  </si>
  <si>
    <t>競技用照明設備</t>
    <rPh sb="0" eb="7">
      <t>キョウギヨウショウメイセツビ</t>
    </rPh>
    <phoneticPr fontId="1"/>
  </si>
  <si>
    <t>(1-2-12-4)</t>
    <phoneticPr fontId="1"/>
  </si>
  <si>
    <t>統括責任者の、事業全体の進捗管理並びに設計業務、工事監理業務及び施工業務の取りまとめを指す</t>
    <rPh sb="0" eb="2">
      <t>トウカツ</t>
    </rPh>
    <rPh sb="2" eb="5">
      <t>セキニンシャ</t>
    </rPh>
    <rPh sb="7" eb="9">
      <t>ジギョウ</t>
    </rPh>
    <rPh sb="9" eb="11">
      <t>ゼンタイ</t>
    </rPh>
    <rPh sb="12" eb="14">
      <t>シンチョク</t>
    </rPh>
    <rPh sb="14" eb="16">
      <t>カンリ</t>
    </rPh>
    <rPh sb="16" eb="17">
      <t>ナラ</t>
    </rPh>
    <rPh sb="19" eb="21">
      <t>セッケイ</t>
    </rPh>
    <rPh sb="21" eb="23">
      <t>ギョウム</t>
    </rPh>
    <rPh sb="24" eb="26">
      <t>コウジ</t>
    </rPh>
    <rPh sb="26" eb="28">
      <t>カンリ</t>
    </rPh>
    <rPh sb="28" eb="30">
      <t>ギョウム</t>
    </rPh>
    <rPh sb="30" eb="31">
      <t>オヨ</t>
    </rPh>
    <rPh sb="32" eb="34">
      <t>セコウ</t>
    </rPh>
    <rPh sb="34" eb="36">
      <t>ギョウム</t>
    </rPh>
    <rPh sb="37" eb="38">
      <t>ト</t>
    </rPh>
    <rPh sb="43" eb="44">
      <t>サ</t>
    </rPh>
    <phoneticPr fontId="1"/>
  </si>
  <si>
    <t>Ⅰ．設計・工事費　合計　（税抜）</t>
    <rPh sb="2" eb="4">
      <t>セッケイ</t>
    </rPh>
    <rPh sb="5" eb="8">
      <t>コウジヒ</t>
    </rPh>
    <rPh sb="9" eb="11">
      <t>ゴウケイ</t>
    </rPh>
    <rPh sb="13" eb="15">
      <t>ゼイヌ</t>
    </rPh>
    <phoneticPr fontId="1"/>
  </si>
  <si>
    <t>ダグアウト、ブルペン、スタンド防球ネット、フィールドの給排水、雨水排水含む</t>
    <phoneticPr fontId="1"/>
  </si>
  <si>
    <t>（５）外構工事</t>
    <rPh sb="3" eb="5">
      <t>ガイコウ</t>
    </rPh>
    <rPh sb="5" eb="7">
      <t>コウジ</t>
    </rPh>
    <phoneticPr fontId="1"/>
  </si>
  <si>
    <t>(1-5-1)</t>
    <phoneticPr fontId="1"/>
  </si>
  <si>
    <t>舗装工事</t>
    <rPh sb="0" eb="4">
      <t>ホソウコウジ</t>
    </rPh>
    <phoneticPr fontId="1"/>
  </si>
  <si>
    <t>(1-5-2)</t>
    <phoneticPr fontId="1"/>
  </si>
  <si>
    <t>囲障工事</t>
    <rPh sb="0" eb="1">
      <t>カコ</t>
    </rPh>
    <rPh sb="2" eb="4">
      <t>コウジ</t>
    </rPh>
    <phoneticPr fontId="1"/>
  </si>
  <si>
    <t>(1-5-3)</t>
    <phoneticPr fontId="1"/>
  </si>
  <si>
    <t>工作物工事</t>
    <rPh sb="0" eb="3">
      <t>コウサクブツ</t>
    </rPh>
    <rPh sb="3" eb="5">
      <t>コウジ</t>
    </rPh>
    <phoneticPr fontId="1"/>
  </si>
  <si>
    <t>(1-5-4)</t>
    <phoneticPr fontId="1"/>
  </si>
  <si>
    <t>植栽・造園工事</t>
    <rPh sb="0" eb="2">
      <t>ショクサイ</t>
    </rPh>
    <rPh sb="3" eb="5">
      <t>ゾウエン</t>
    </rPh>
    <rPh sb="5" eb="7">
      <t>コウジ</t>
    </rPh>
    <phoneticPr fontId="1"/>
  </si>
  <si>
    <t>(1-5-5)</t>
    <phoneticPr fontId="1"/>
  </si>
  <si>
    <t>照明工事</t>
    <rPh sb="0" eb="2">
      <t>ショウメイ</t>
    </rPh>
    <rPh sb="2" eb="4">
      <t>コウジ</t>
    </rPh>
    <phoneticPr fontId="1"/>
  </si>
  <si>
    <t>(1-5-6)</t>
    <phoneticPr fontId="1"/>
  </si>
  <si>
    <t>その他外構工事</t>
    <rPh sb="2" eb="3">
      <t>タ</t>
    </rPh>
    <rPh sb="3" eb="7">
      <t>ガイコウコウジ</t>
    </rPh>
    <phoneticPr fontId="1"/>
  </si>
  <si>
    <t>(1-1)直接仮設工事</t>
    <rPh sb="5" eb="9">
      <t>チョクセツカセツ</t>
    </rPh>
    <rPh sb="9" eb="11">
      <t>コウジ</t>
    </rPh>
    <phoneticPr fontId="1"/>
  </si>
  <si>
    <t>(1-1)整地工事</t>
    <rPh sb="5" eb="7">
      <t>セイチ</t>
    </rPh>
    <rPh sb="7" eb="9">
      <t>コウジ</t>
    </rPh>
    <phoneticPr fontId="1"/>
  </si>
  <si>
    <t>(1-3)擁壁工事</t>
    <rPh sb="5" eb="7">
      <t>ヨウヘキ</t>
    </rPh>
    <rPh sb="8" eb="9">
      <t>コト</t>
    </rPh>
    <phoneticPr fontId="1"/>
  </si>
  <si>
    <t>(1-4)雨水排水工事</t>
    <rPh sb="5" eb="9">
      <t>ウスイハイスイ</t>
    </rPh>
    <rPh sb="9" eb="10">
      <t>コウ</t>
    </rPh>
    <rPh sb="10" eb="11">
      <t>コト</t>
    </rPh>
    <phoneticPr fontId="1"/>
  </si>
  <si>
    <t>(1-5)雨水調整池工事</t>
    <rPh sb="5" eb="7">
      <t>ウスイ</t>
    </rPh>
    <rPh sb="7" eb="10">
      <t>チョウセイチ</t>
    </rPh>
    <rPh sb="10" eb="11">
      <t>コウ</t>
    </rPh>
    <rPh sb="11" eb="12">
      <t>コト</t>
    </rPh>
    <phoneticPr fontId="1"/>
  </si>
  <si>
    <t>２．共通仮設費</t>
    <rPh sb="2" eb="4">
      <t>キョウツウ</t>
    </rPh>
    <rPh sb="4" eb="6">
      <t>カセツ</t>
    </rPh>
    <rPh sb="6" eb="7">
      <t>ヒ</t>
    </rPh>
    <phoneticPr fontId="1"/>
  </si>
  <si>
    <t>Ⅱ．造成工事費　合計（税抜）</t>
    <rPh sb="2" eb="4">
      <t>ゾウセイ</t>
    </rPh>
    <rPh sb="4" eb="7">
      <t>コウジヒ</t>
    </rPh>
    <rPh sb="8" eb="10">
      <t>ゴウケイ</t>
    </rPh>
    <rPh sb="11" eb="13">
      <t>ゼイヌ</t>
    </rPh>
    <phoneticPr fontId="1"/>
  </si>
  <si>
    <t>(1-6)農業排水工事</t>
    <rPh sb="5" eb="7">
      <t>ノウギョウ</t>
    </rPh>
    <rPh sb="7" eb="9">
      <t>ハイスイ</t>
    </rPh>
    <rPh sb="9" eb="11">
      <t>コウジ</t>
    </rPh>
    <phoneticPr fontId="1"/>
  </si>
  <si>
    <t>(1-7)上水道工事</t>
    <rPh sb="5" eb="8">
      <t>ジョウスイドウ</t>
    </rPh>
    <rPh sb="8" eb="10">
      <t>コウジ</t>
    </rPh>
    <phoneticPr fontId="1"/>
  </si>
  <si>
    <t>(1-8)既存構築物解体工事</t>
    <rPh sb="5" eb="7">
      <t>キゾン</t>
    </rPh>
    <rPh sb="7" eb="10">
      <t>コウチクブツ</t>
    </rPh>
    <rPh sb="10" eb="12">
      <t>カイタイ</t>
    </rPh>
    <rPh sb="12" eb="14">
      <t>コウジ</t>
    </rPh>
    <phoneticPr fontId="1"/>
  </si>
  <si>
    <t>(1-9)その他工事</t>
    <rPh sb="7" eb="8">
      <t>タ</t>
    </rPh>
    <rPh sb="8" eb="10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</si>
</sst>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1"/>
      <name val="ＭＳ 明朝"/>
      <family val="1"/>
      <charset val="128"/>
    </font>
    <font>
      <b/>
      <sz val="14"/>
      <name val="游ゴシック"/>
      <family val="3"/>
      <charset val="128"/>
      <scheme val="minor"/>
    </font>
    <font>
      <b/>
      <sz val="14"/>
      <color rgb="FFFF0000"/>
      <name val="ＭＳ ゴシック"/>
      <family val="3"/>
      <charset val="128"/>
    </font>
    <font>
      <sz val="10.5"/>
      <color rgb="FFFF0000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0.5"/>
      <color theme="1"/>
      <name val="ＭＳ ゴシック"/>
      <family val="3"/>
      <charset val="128"/>
    </font>
    <font>
      <b/>
      <sz val="10.5"/>
      <color theme="1"/>
      <name val="Meiryo UI"/>
      <family val="3"/>
      <charset val="128"/>
    </font>
    <font>
      <sz val="10.5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rgb="FFFF0000"/>
      <name val="ＭＳ ゴシック"/>
      <family val="3"/>
      <charset val="128"/>
    </font>
    <font>
      <strike/>
      <sz val="10.5"/>
      <color rgb="FFFF0000"/>
      <name val="游ゴシック Light"/>
      <family val="3"/>
      <charset val="128"/>
    </font>
    <font>
      <b/>
      <sz val="10.5"/>
      <name val="ＭＳ ゴシック"/>
      <family val="3"/>
      <charset val="128"/>
    </font>
    <font>
      <sz val="10.5"/>
      <color theme="0" tint="-0.34998626667073579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ＭＳ ゴシック"/>
      <family val="3"/>
      <charset val="128"/>
    </font>
    <font>
      <sz val="9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6" fontId="9" fillId="0" borderId="0" xfId="0" applyNumberFormat="1" applyFont="1" applyAlignment="1">
      <alignment horizontal="right" vertical="center"/>
    </xf>
    <xf numFmtId="0" fontId="10" fillId="2" borderId="5" xfId="0" applyFont="1" applyFill="1" applyBorder="1">
      <alignment vertical="center"/>
    </xf>
    <xf numFmtId="0" fontId="10" fillId="2" borderId="3" xfId="0" applyFont="1" applyFill="1" applyBorder="1">
      <alignment vertical="center"/>
    </xf>
    <xf numFmtId="0" fontId="10" fillId="2" borderId="4" xfId="0" applyFont="1" applyFill="1" applyBorder="1">
      <alignment vertical="center"/>
    </xf>
    <xf numFmtId="176" fontId="10" fillId="2" borderId="1" xfId="0" applyNumberFormat="1" applyFont="1" applyFill="1" applyBorder="1">
      <alignment vertical="center"/>
    </xf>
    <xf numFmtId="0" fontId="10" fillId="5" borderId="3" xfId="0" applyFont="1" applyFill="1" applyBorder="1">
      <alignment vertical="center"/>
    </xf>
    <xf numFmtId="0" fontId="10" fillId="5" borderId="4" xfId="0" applyFont="1" applyFill="1" applyBorder="1">
      <alignment vertical="center"/>
    </xf>
    <xf numFmtId="176" fontId="10" fillId="5" borderId="1" xfId="0" applyNumberFormat="1" applyFont="1" applyFill="1" applyBorder="1">
      <alignment vertical="center"/>
    </xf>
    <xf numFmtId="0" fontId="10" fillId="5" borderId="2" xfId="0" applyFont="1" applyFill="1" applyBorder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3" fillId="2" borderId="3" xfId="0" applyFont="1" applyFill="1" applyBorder="1">
      <alignment vertical="center"/>
    </xf>
    <xf numFmtId="0" fontId="13" fillId="2" borderId="4" xfId="0" applyFont="1" applyFill="1" applyBorder="1">
      <alignment vertical="center"/>
    </xf>
    <xf numFmtId="0" fontId="16" fillId="2" borderId="6" xfId="0" applyFont="1" applyFill="1" applyBorder="1">
      <alignment vertical="center"/>
    </xf>
    <xf numFmtId="0" fontId="16" fillId="3" borderId="5" xfId="0" applyFont="1" applyFill="1" applyBorder="1">
      <alignment vertical="center"/>
    </xf>
    <xf numFmtId="0" fontId="16" fillId="3" borderId="3" xfId="0" applyFont="1" applyFill="1" applyBorder="1">
      <alignment vertical="center"/>
    </xf>
    <xf numFmtId="0" fontId="16" fillId="3" borderId="4" xfId="0" applyFont="1" applyFill="1" applyBorder="1">
      <alignment vertical="center"/>
    </xf>
    <xf numFmtId="176" fontId="16" fillId="3" borderId="1" xfId="0" applyNumberFormat="1" applyFont="1" applyFill="1" applyBorder="1">
      <alignment vertical="center"/>
    </xf>
    <xf numFmtId="0" fontId="17" fillId="0" borderId="0" xfId="0" applyFont="1">
      <alignment vertical="center"/>
    </xf>
    <xf numFmtId="0" fontId="16" fillId="3" borderId="6" xfId="0" applyFont="1" applyFill="1" applyBorder="1">
      <alignment vertical="center"/>
    </xf>
    <xf numFmtId="0" fontId="16" fillId="4" borderId="5" xfId="0" applyFont="1" applyFill="1" applyBorder="1">
      <alignment vertical="center"/>
    </xf>
    <xf numFmtId="0" fontId="16" fillId="4" borderId="3" xfId="0" applyFont="1" applyFill="1" applyBorder="1">
      <alignment vertical="center"/>
    </xf>
    <xf numFmtId="0" fontId="16" fillId="4" borderId="4" xfId="0" applyFont="1" applyFill="1" applyBorder="1">
      <alignment vertical="center"/>
    </xf>
    <xf numFmtId="176" fontId="16" fillId="4" borderId="1" xfId="0" applyNumberFormat="1" applyFont="1" applyFill="1" applyBorder="1">
      <alignment vertical="center"/>
    </xf>
    <xf numFmtId="0" fontId="18" fillId="4" borderId="6" xfId="0" applyFont="1" applyFill="1" applyBorder="1">
      <alignment vertical="center"/>
    </xf>
    <xf numFmtId="0" fontId="19" fillId="0" borderId="2" xfId="0" applyFont="1" applyBorder="1">
      <alignment vertical="center"/>
    </xf>
    <xf numFmtId="0" fontId="19" fillId="0" borderId="3" xfId="0" applyFont="1" applyBorder="1">
      <alignment vertical="center"/>
    </xf>
    <xf numFmtId="0" fontId="19" fillId="0" borderId="4" xfId="0" applyFont="1" applyBorder="1">
      <alignment vertical="center"/>
    </xf>
    <xf numFmtId="176" fontId="19" fillId="0" borderId="1" xfId="0" applyNumberFormat="1" applyFont="1" applyBorder="1">
      <alignment vertical="center"/>
    </xf>
    <xf numFmtId="0" fontId="20" fillId="0" borderId="0" xfId="0" applyFont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176" fontId="7" fillId="0" borderId="1" xfId="0" applyNumberFormat="1" applyFont="1" applyBorder="1">
      <alignment vertical="center"/>
    </xf>
    <xf numFmtId="0" fontId="18" fillId="4" borderId="7" xfId="0" applyFont="1" applyFill="1" applyBorder="1">
      <alignment vertical="center"/>
    </xf>
    <xf numFmtId="0" fontId="18" fillId="4" borderId="5" xfId="0" applyFont="1" applyFill="1" applyBorder="1">
      <alignment vertical="center"/>
    </xf>
    <xf numFmtId="0" fontId="18" fillId="4" borderId="9" xfId="0" applyFont="1" applyFill="1" applyBorder="1">
      <alignment vertical="center"/>
    </xf>
    <xf numFmtId="0" fontId="18" fillId="4" borderId="4" xfId="0" applyFont="1" applyFill="1" applyBorder="1">
      <alignment vertical="center"/>
    </xf>
    <xf numFmtId="176" fontId="18" fillId="4" borderId="1" xfId="0" applyNumberFormat="1" applyFont="1" applyFill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19" fillId="0" borderId="1" xfId="0" applyFont="1" applyBorder="1">
      <alignment vertical="center"/>
    </xf>
    <xf numFmtId="0" fontId="16" fillId="3" borderId="7" xfId="0" applyFont="1" applyFill="1" applyBorder="1">
      <alignment vertical="center"/>
    </xf>
    <xf numFmtId="0" fontId="16" fillId="2" borderId="7" xfId="0" applyFont="1" applyFill="1" applyBorder="1">
      <alignment vertical="center"/>
    </xf>
    <xf numFmtId="176" fontId="16" fillId="5" borderId="1" xfId="0" applyNumberFormat="1" applyFont="1" applyFill="1" applyBorder="1">
      <alignment vertical="center"/>
    </xf>
    <xf numFmtId="0" fontId="14" fillId="0" borderId="3" xfId="0" applyFont="1" applyBorder="1">
      <alignment vertical="center"/>
    </xf>
    <xf numFmtId="0" fontId="14" fillId="0" borderId="4" xfId="0" applyFont="1" applyBorder="1">
      <alignment vertical="center"/>
    </xf>
    <xf numFmtId="0" fontId="7" fillId="0" borderId="1" xfId="0" applyFont="1" applyBorder="1">
      <alignment vertical="center"/>
    </xf>
    <xf numFmtId="0" fontId="21" fillId="3" borderId="3" xfId="0" applyFont="1" applyFill="1" applyBorder="1">
      <alignment vertical="center"/>
    </xf>
    <xf numFmtId="0" fontId="21" fillId="3" borderId="4" xfId="0" applyFont="1" applyFill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3" fillId="3" borderId="5" xfId="0" applyFont="1" applyFill="1" applyBorder="1">
      <alignment vertical="center"/>
    </xf>
    <xf numFmtId="0" fontId="23" fillId="3" borderId="3" xfId="0" applyFont="1" applyFill="1" applyBorder="1">
      <alignment vertical="center"/>
    </xf>
    <xf numFmtId="0" fontId="23" fillId="3" borderId="6" xfId="0" applyFont="1" applyFill="1" applyBorder="1">
      <alignment vertical="center"/>
    </xf>
    <xf numFmtId="0" fontId="23" fillId="3" borderId="7" xfId="0" applyFont="1" applyFill="1" applyBorder="1">
      <alignment vertical="center"/>
    </xf>
    <xf numFmtId="0" fontId="18" fillId="4" borderId="8" xfId="0" applyFont="1" applyFill="1" applyBorder="1">
      <alignment vertical="center"/>
    </xf>
    <xf numFmtId="0" fontId="24" fillId="0" borderId="1" xfId="0" applyFont="1" applyBorder="1">
      <alignment vertical="center"/>
    </xf>
    <xf numFmtId="0" fontId="24" fillId="0" borderId="2" xfId="0" applyFont="1" applyBorder="1">
      <alignment vertical="center"/>
    </xf>
    <xf numFmtId="0" fontId="7" fillId="0" borderId="9" xfId="0" applyFont="1" applyBorder="1">
      <alignment vertical="center"/>
    </xf>
    <xf numFmtId="176" fontId="25" fillId="0" borderId="1" xfId="0" applyNumberFormat="1" applyFont="1" applyBorder="1" applyAlignment="1">
      <alignment vertical="center" wrapText="1"/>
    </xf>
    <xf numFmtId="0" fontId="23" fillId="4" borderId="3" xfId="0" applyFont="1" applyFill="1" applyBorder="1">
      <alignment vertical="center"/>
    </xf>
    <xf numFmtId="0" fontId="23" fillId="4" borderId="4" xfId="0" applyFont="1" applyFill="1" applyBorder="1">
      <alignment vertical="center"/>
    </xf>
    <xf numFmtId="176" fontId="23" fillId="4" borderId="1" xfId="0" applyNumberFormat="1" applyFont="1" applyFill="1" applyBorder="1">
      <alignment vertical="center"/>
    </xf>
    <xf numFmtId="176" fontId="23" fillId="5" borderId="1" xfId="0" applyNumberFormat="1" applyFont="1" applyFill="1" applyBorder="1">
      <alignment vertical="center"/>
    </xf>
    <xf numFmtId="176" fontId="26" fillId="2" borderId="1" xfId="0" applyNumberFormat="1" applyFont="1" applyFill="1" applyBorder="1">
      <alignment vertical="center"/>
    </xf>
    <xf numFmtId="176" fontId="23" fillId="3" borderId="1" xfId="0" applyNumberFormat="1" applyFont="1" applyFill="1" applyBorder="1">
      <alignment vertical="center"/>
    </xf>
    <xf numFmtId="0" fontId="16" fillId="3" borderId="8" xfId="0" applyFont="1" applyFill="1" applyBorder="1">
      <alignment vertical="center"/>
    </xf>
    <xf numFmtId="176" fontId="27" fillId="4" borderId="1" xfId="0" applyNumberFormat="1" applyFont="1" applyFill="1" applyBorder="1" applyAlignment="1">
      <alignment vertical="center" wrapText="1"/>
    </xf>
    <xf numFmtId="0" fontId="16" fillId="4" borderId="6" xfId="0" applyFont="1" applyFill="1" applyBorder="1">
      <alignment vertical="center"/>
    </xf>
    <xf numFmtId="176" fontId="16" fillId="0" borderId="1" xfId="0" applyNumberFormat="1" applyFont="1" applyBorder="1">
      <alignment vertical="center"/>
    </xf>
    <xf numFmtId="176" fontId="23" fillId="0" borderId="1" xfId="0" applyNumberFormat="1" applyFont="1" applyBorder="1">
      <alignment vertical="center"/>
    </xf>
    <xf numFmtId="0" fontId="16" fillId="4" borderId="7" xfId="0" applyFont="1" applyFill="1" applyBorder="1">
      <alignment vertical="center"/>
    </xf>
    <xf numFmtId="0" fontId="20" fillId="0" borderId="3" xfId="0" applyFont="1" applyBorder="1">
      <alignment vertical="center"/>
    </xf>
    <xf numFmtId="176" fontId="25" fillId="0" borderId="1" xfId="0" applyNumberFormat="1" applyFont="1" applyBorder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>
      <alignment vertical="center"/>
    </xf>
    <xf numFmtId="0" fontId="16" fillId="5" borderId="2" xfId="0" applyFont="1" applyFill="1" applyBorder="1" applyAlignment="1">
      <alignment horizontal="left" vertical="center"/>
    </xf>
    <xf numFmtId="0" fontId="16" fillId="5" borderId="3" xfId="0" applyFont="1" applyFill="1" applyBorder="1" applyAlignment="1">
      <alignment horizontal="left" vertical="center"/>
    </xf>
    <xf numFmtId="0" fontId="16" fillId="5" borderId="4" xfId="0" applyFont="1" applyFill="1" applyBorder="1" applyAlignment="1">
      <alignment horizontal="left" vertical="center"/>
    </xf>
    <xf numFmtId="0" fontId="23" fillId="5" borderId="2" xfId="0" applyFont="1" applyFill="1" applyBorder="1" applyAlignment="1">
      <alignment horizontal="left" vertical="center" shrinkToFit="1"/>
    </xf>
    <xf numFmtId="0" fontId="23" fillId="5" borderId="3" xfId="0" applyFont="1" applyFill="1" applyBorder="1" applyAlignment="1">
      <alignment horizontal="left" vertical="center" shrinkToFit="1"/>
    </xf>
    <xf numFmtId="0" fontId="23" fillId="5" borderId="4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4"/>
  <sheetViews>
    <sheetView showGridLines="0" tabSelected="1" view="pageBreakPreview" topLeftCell="A87" zoomScale="85" zoomScaleNormal="100" zoomScaleSheetLayoutView="85" workbookViewId="0">
      <selection activeCell="C106" sqref="C106"/>
    </sheetView>
  </sheetViews>
  <sheetFormatPr defaultColWidth="8.75" defaultRowHeight="15.75" x14ac:dyDescent="0.4"/>
  <cols>
    <col min="1" max="2" width="4.875" style="4" customWidth="1"/>
    <col min="3" max="3" width="4.875" style="1" customWidth="1"/>
    <col min="4" max="4" width="13.25" style="1" customWidth="1"/>
    <col min="5" max="5" width="4.75" style="1" customWidth="1"/>
    <col min="6" max="6" width="27.875" style="1" customWidth="1"/>
    <col min="7" max="7" width="18.75" style="2" customWidth="1"/>
    <col min="8" max="8" width="37.25" style="1" customWidth="1"/>
    <col min="9" max="16384" width="8.75" style="1"/>
  </cols>
  <sheetData>
    <row r="1" spans="1:8" s="19" customFormat="1" ht="24" x14ac:dyDescent="0.4">
      <c r="A1" s="19" t="s">
        <v>146</v>
      </c>
      <c r="H1" s="20"/>
    </row>
    <row r="2" spans="1:8" s="19" customFormat="1" ht="20.25" customHeight="1" x14ac:dyDescent="0.4">
      <c r="G2" s="7"/>
      <c r="H2" s="7" t="s">
        <v>140</v>
      </c>
    </row>
    <row r="3" spans="1:8" s="6" customFormat="1" ht="13.5" x14ac:dyDescent="0.4"/>
    <row r="4" spans="1:8" s="6" customFormat="1" ht="18.75" customHeight="1" x14ac:dyDescent="0.4">
      <c r="A4" s="87" t="s">
        <v>145</v>
      </c>
      <c r="B4" s="87"/>
      <c r="C4" s="87"/>
      <c r="D4" s="87"/>
      <c r="E4" s="87"/>
      <c r="F4" s="87"/>
      <c r="G4" s="87"/>
      <c r="H4" s="88"/>
    </row>
    <row r="5" spans="1:8" x14ac:dyDescent="0.4">
      <c r="G5" s="3"/>
    </row>
    <row r="6" spans="1:8" x14ac:dyDescent="0.4">
      <c r="A6" s="8"/>
      <c r="B6" s="8"/>
      <c r="C6" s="9"/>
      <c r="D6" s="9"/>
      <c r="E6" s="9"/>
      <c r="F6" s="9"/>
      <c r="G6" s="10" t="s">
        <v>109</v>
      </c>
    </row>
    <row r="7" spans="1:8" s="5" customFormat="1" ht="19.5" x14ac:dyDescent="0.4">
      <c r="A7" s="11" t="s">
        <v>141</v>
      </c>
      <c r="B7" s="12"/>
      <c r="C7" s="12"/>
      <c r="D7" s="12"/>
      <c r="E7" s="12"/>
      <c r="F7" s="13"/>
      <c r="G7" s="14"/>
      <c r="H7" s="14" t="s">
        <v>139</v>
      </c>
    </row>
    <row r="8" spans="1:8" s="28" customFormat="1" ht="15" x14ac:dyDescent="0.4">
      <c r="A8" s="23"/>
      <c r="B8" s="24" t="s">
        <v>45</v>
      </c>
      <c r="C8" s="25"/>
      <c r="D8" s="25"/>
      <c r="E8" s="25"/>
      <c r="F8" s="26"/>
      <c r="G8" s="27">
        <f>G9+G35+G61+G77+G78</f>
        <v>0</v>
      </c>
      <c r="H8" s="27"/>
    </row>
    <row r="9" spans="1:8" s="28" customFormat="1" ht="15" x14ac:dyDescent="0.4">
      <c r="A9" s="23"/>
      <c r="B9" s="29"/>
      <c r="C9" s="30" t="s">
        <v>46</v>
      </c>
      <c r="D9" s="31"/>
      <c r="E9" s="31"/>
      <c r="F9" s="32"/>
      <c r="G9" s="33">
        <f>SUM(G10:G31)</f>
        <v>0</v>
      </c>
      <c r="H9" s="33"/>
    </row>
    <row r="10" spans="1:8" s="39" customFormat="1" ht="15" x14ac:dyDescent="0.4">
      <c r="A10" s="23"/>
      <c r="B10" s="29"/>
      <c r="C10" s="34"/>
      <c r="D10" s="35" t="s">
        <v>47</v>
      </c>
      <c r="E10" s="41" t="s">
        <v>28</v>
      </c>
      <c r="F10" s="42"/>
      <c r="G10" s="38"/>
      <c r="H10" s="38"/>
    </row>
    <row r="11" spans="1:8" s="39" customFormat="1" ht="15" x14ac:dyDescent="0.4">
      <c r="A11" s="23"/>
      <c r="B11" s="29"/>
      <c r="C11" s="34"/>
      <c r="D11" s="35" t="s">
        <v>48</v>
      </c>
      <c r="E11" s="41" t="s">
        <v>29</v>
      </c>
      <c r="F11" s="42"/>
      <c r="G11" s="38"/>
      <c r="H11" s="38"/>
    </row>
    <row r="12" spans="1:8" s="39" customFormat="1" ht="15" x14ac:dyDescent="0.4">
      <c r="A12" s="23"/>
      <c r="B12" s="29"/>
      <c r="C12" s="34"/>
      <c r="D12" s="35" t="s">
        <v>49</v>
      </c>
      <c r="E12" s="41" t="s">
        <v>30</v>
      </c>
      <c r="F12" s="42"/>
      <c r="G12" s="38"/>
      <c r="H12" s="43"/>
    </row>
    <row r="13" spans="1:8" s="39" customFormat="1" ht="15" x14ac:dyDescent="0.4">
      <c r="A13" s="23"/>
      <c r="B13" s="29"/>
      <c r="C13" s="34"/>
      <c r="D13" s="35" t="s">
        <v>50</v>
      </c>
      <c r="E13" s="41" t="s">
        <v>31</v>
      </c>
      <c r="F13" s="42"/>
      <c r="G13" s="38"/>
      <c r="H13" s="43"/>
    </row>
    <row r="14" spans="1:8" s="39" customFormat="1" ht="15" x14ac:dyDescent="0.4">
      <c r="A14" s="23"/>
      <c r="B14" s="29"/>
      <c r="C14" s="34"/>
      <c r="D14" s="35" t="s">
        <v>51</v>
      </c>
      <c r="E14" s="41" t="s">
        <v>32</v>
      </c>
      <c r="F14" s="42"/>
      <c r="G14" s="38"/>
      <c r="H14" s="43"/>
    </row>
    <row r="15" spans="1:8" s="39" customFormat="1" ht="15" x14ac:dyDescent="0.4">
      <c r="A15" s="23"/>
      <c r="B15" s="29"/>
      <c r="C15" s="34"/>
      <c r="D15" s="35" t="s">
        <v>52</v>
      </c>
      <c r="E15" s="41" t="s">
        <v>33</v>
      </c>
      <c r="F15" s="42"/>
      <c r="G15" s="38"/>
      <c r="H15" s="43"/>
    </row>
    <row r="16" spans="1:8" s="39" customFormat="1" ht="15" x14ac:dyDescent="0.4">
      <c r="A16" s="23"/>
      <c r="B16" s="29"/>
      <c r="C16" s="34"/>
      <c r="D16" s="35" t="s">
        <v>53</v>
      </c>
      <c r="E16" s="41" t="s">
        <v>34</v>
      </c>
      <c r="F16" s="42"/>
      <c r="G16" s="38"/>
      <c r="H16" s="43"/>
    </row>
    <row r="17" spans="1:8" s="39" customFormat="1" ht="15" x14ac:dyDescent="0.4">
      <c r="A17" s="23"/>
      <c r="B17" s="29"/>
      <c r="C17" s="34"/>
      <c r="D17" s="35" t="s">
        <v>54</v>
      </c>
      <c r="E17" s="41" t="s">
        <v>35</v>
      </c>
      <c r="F17" s="42"/>
      <c r="G17" s="38"/>
      <c r="H17" s="72" t="s">
        <v>147</v>
      </c>
    </row>
    <row r="18" spans="1:8" s="39" customFormat="1" ht="15" x14ac:dyDescent="0.4">
      <c r="A18" s="23"/>
      <c r="B18" s="29"/>
      <c r="C18" s="34"/>
      <c r="D18" s="35" t="s">
        <v>55</v>
      </c>
      <c r="E18" s="41" t="s">
        <v>36</v>
      </c>
      <c r="F18" s="42"/>
      <c r="G18" s="38"/>
      <c r="H18" s="43"/>
    </row>
    <row r="19" spans="1:8" s="39" customFormat="1" ht="15" x14ac:dyDescent="0.4">
      <c r="A19" s="23"/>
      <c r="B19" s="29"/>
      <c r="C19" s="34"/>
      <c r="D19" s="35" t="s">
        <v>56</v>
      </c>
      <c r="E19" s="41" t="s">
        <v>37</v>
      </c>
      <c r="F19" s="42"/>
      <c r="G19" s="38"/>
      <c r="H19" s="43"/>
    </row>
    <row r="20" spans="1:8" s="39" customFormat="1" ht="15" x14ac:dyDescent="0.4">
      <c r="A20" s="23"/>
      <c r="B20" s="29"/>
      <c r="C20" s="34"/>
      <c r="D20" s="35" t="s">
        <v>57</v>
      </c>
      <c r="E20" s="41" t="s">
        <v>38</v>
      </c>
      <c r="F20" s="42"/>
      <c r="G20" s="38"/>
      <c r="H20" s="43"/>
    </row>
    <row r="21" spans="1:8" s="39" customFormat="1" ht="15" x14ac:dyDescent="0.4">
      <c r="A21" s="23"/>
      <c r="B21" s="29"/>
      <c r="C21" s="34"/>
      <c r="D21" s="35" t="s">
        <v>58</v>
      </c>
      <c r="E21" s="41" t="s">
        <v>148</v>
      </c>
      <c r="F21" s="42"/>
      <c r="G21" s="38"/>
      <c r="H21" s="43"/>
    </row>
    <row r="22" spans="1:8" s="39" customFormat="1" ht="15" x14ac:dyDescent="0.4">
      <c r="A22" s="23"/>
      <c r="B22" s="29"/>
      <c r="C22" s="34"/>
      <c r="D22" s="35" t="s">
        <v>59</v>
      </c>
      <c r="E22" s="41" t="s">
        <v>39</v>
      </c>
      <c r="F22" s="42"/>
      <c r="G22" s="38"/>
      <c r="H22" s="43"/>
    </row>
    <row r="23" spans="1:8" s="39" customFormat="1" ht="15" x14ac:dyDescent="0.4">
      <c r="A23" s="23"/>
      <c r="B23" s="29"/>
      <c r="C23" s="34"/>
      <c r="D23" s="35" t="s">
        <v>60</v>
      </c>
      <c r="E23" s="41" t="s">
        <v>122</v>
      </c>
      <c r="F23" s="42"/>
      <c r="G23" s="38"/>
      <c r="H23" s="43"/>
    </row>
    <row r="24" spans="1:8" s="39" customFormat="1" ht="15" x14ac:dyDescent="0.4">
      <c r="A24" s="23"/>
      <c r="B24" s="29"/>
      <c r="C24" s="34"/>
      <c r="D24" s="35" t="s">
        <v>61</v>
      </c>
      <c r="E24" s="41" t="s">
        <v>40</v>
      </c>
      <c r="F24" s="42"/>
      <c r="G24" s="38"/>
      <c r="H24" s="43"/>
    </row>
    <row r="25" spans="1:8" s="39" customFormat="1" ht="15" x14ac:dyDescent="0.4">
      <c r="A25" s="23"/>
      <c r="B25" s="29"/>
      <c r="C25" s="34"/>
      <c r="D25" s="35" t="s">
        <v>62</v>
      </c>
      <c r="E25" s="41" t="s">
        <v>149</v>
      </c>
      <c r="F25" s="42"/>
      <c r="G25" s="38"/>
      <c r="H25" s="43"/>
    </row>
    <row r="26" spans="1:8" s="39" customFormat="1" ht="15" x14ac:dyDescent="0.4">
      <c r="A26" s="23"/>
      <c r="B26" s="29"/>
      <c r="C26" s="34"/>
      <c r="D26" s="35" t="s">
        <v>63</v>
      </c>
      <c r="E26" s="41" t="s">
        <v>41</v>
      </c>
      <c r="F26" s="42"/>
      <c r="G26" s="38"/>
      <c r="H26" s="43"/>
    </row>
    <row r="27" spans="1:8" s="39" customFormat="1" ht="15" x14ac:dyDescent="0.4">
      <c r="A27" s="23"/>
      <c r="B27" s="29"/>
      <c r="C27" s="34"/>
      <c r="D27" s="35" t="s">
        <v>64</v>
      </c>
      <c r="E27" s="41" t="s">
        <v>42</v>
      </c>
      <c r="F27" s="42"/>
      <c r="G27" s="38"/>
      <c r="H27" s="43"/>
    </row>
    <row r="28" spans="1:8" s="39" customFormat="1" ht="15" x14ac:dyDescent="0.4">
      <c r="A28" s="23"/>
      <c r="B28" s="29"/>
      <c r="C28" s="34"/>
      <c r="D28" s="35" t="s">
        <v>65</v>
      </c>
      <c r="E28" s="41" t="s">
        <v>125</v>
      </c>
      <c r="F28" s="42"/>
      <c r="G28" s="38"/>
      <c r="H28" s="43"/>
    </row>
    <row r="29" spans="1:8" s="39" customFormat="1" ht="15" x14ac:dyDescent="0.4">
      <c r="A29" s="23"/>
      <c r="B29" s="29"/>
      <c r="C29" s="34"/>
      <c r="D29" s="35" t="s">
        <v>66</v>
      </c>
      <c r="E29" s="41" t="s">
        <v>43</v>
      </c>
      <c r="F29" s="42"/>
      <c r="G29" s="38"/>
      <c r="H29" s="43"/>
    </row>
    <row r="30" spans="1:8" s="39" customFormat="1" ht="15" x14ac:dyDescent="0.4">
      <c r="A30" s="23"/>
      <c r="B30" s="29"/>
      <c r="C30" s="34"/>
      <c r="D30" s="35" t="s">
        <v>126</v>
      </c>
      <c r="E30" s="71" t="s">
        <v>123</v>
      </c>
      <c r="F30" s="42"/>
      <c r="G30" s="38"/>
      <c r="H30" s="43"/>
    </row>
    <row r="31" spans="1:8" s="39" customFormat="1" ht="15" x14ac:dyDescent="0.4">
      <c r="A31" s="23"/>
      <c r="B31" s="29"/>
      <c r="C31" s="34"/>
      <c r="D31" s="35" t="s">
        <v>127</v>
      </c>
      <c r="E31" s="71" t="s">
        <v>124</v>
      </c>
      <c r="F31" s="42"/>
      <c r="G31" s="38"/>
      <c r="H31" s="43"/>
    </row>
    <row r="32" spans="1:8" s="39" customFormat="1" ht="15" x14ac:dyDescent="0.4">
      <c r="A32" s="23"/>
      <c r="B32" s="29"/>
      <c r="C32" s="68"/>
      <c r="D32" s="35" t="s">
        <v>128</v>
      </c>
      <c r="E32" s="71" t="s">
        <v>130</v>
      </c>
      <c r="F32" s="42"/>
      <c r="G32" s="38"/>
      <c r="H32" s="43"/>
    </row>
    <row r="33" spans="1:8" s="39" customFormat="1" ht="15" x14ac:dyDescent="0.4">
      <c r="A33" s="23"/>
      <c r="B33" s="29"/>
      <c r="C33" s="68"/>
      <c r="D33" s="35" t="s">
        <v>150</v>
      </c>
      <c r="E33" s="71" t="s">
        <v>151</v>
      </c>
      <c r="F33" s="42"/>
      <c r="G33" s="38"/>
      <c r="H33" s="43"/>
    </row>
    <row r="34" spans="1:8" s="39" customFormat="1" ht="15" x14ac:dyDescent="0.4">
      <c r="A34" s="23"/>
      <c r="B34" s="29"/>
      <c r="C34" s="68"/>
      <c r="D34" s="35" t="s">
        <v>152</v>
      </c>
      <c r="E34" s="71" t="s">
        <v>44</v>
      </c>
      <c r="F34" s="42"/>
      <c r="G34" s="38"/>
      <c r="H34" s="43"/>
    </row>
    <row r="35" spans="1:8" s="28" customFormat="1" ht="15" x14ac:dyDescent="0.4">
      <c r="A35" s="23"/>
      <c r="B35" s="29"/>
      <c r="C35" s="30" t="s">
        <v>67</v>
      </c>
      <c r="D35" s="31"/>
      <c r="E35" s="73"/>
      <c r="F35" s="74"/>
      <c r="G35" s="33">
        <f>SUM(G36:G60)</f>
        <v>0</v>
      </c>
      <c r="H35" s="75"/>
    </row>
    <row r="36" spans="1:8" s="39" customFormat="1" ht="15" x14ac:dyDescent="0.4">
      <c r="A36" s="23"/>
      <c r="B36" s="29"/>
      <c r="C36" s="34"/>
      <c r="D36" s="35" t="s">
        <v>69</v>
      </c>
      <c r="E36" s="41" t="s">
        <v>0</v>
      </c>
      <c r="F36" s="42"/>
      <c r="G36" s="38"/>
      <c r="H36" s="43"/>
    </row>
    <row r="37" spans="1:8" s="39" customFormat="1" ht="15" x14ac:dyDescent="0.4">
      <c r="A37" s="23"/>
      <c r="B37" s="29"/>
      <c r="C37" s="34"/>
      <c r="D37" s="35" t="s">
        <v>70</v>
      </c>
      <c r="E37" s="41" t="s">
        <v>1</v>
      </c>
      <c r="F37" s="42"/>
      <c r="G37" s="38"/>
      <c r="H37" s="43"/>
    </row>
    <row r="38" spans="1:8" s="39" customFormat="1" ht="15" x14ac:dyDescent="0.4">
      <c r="A38" s="23"/>
      <c r="B38" s="29"/>
      <c r="C38" s="34"/>
      <c r="D38" s="35" t="s">
        <v>71</v>
      </c>
      <c r="E38" s="41" t="s">
        <v>131</v>
      </c>
      <c r="F38" s="42"/>
      <c r="G38" s="38"/>
      <c r="H38" s="43"/>
    </row>
    <row r="39" spans="1:8" s="39" customFormat="1" ht="15" x14ac:dyDescent="0.4">
      <c r="A39" s="23"/>
      <c r="B39" s="29"/>
      <c r="C39" s="34"/>
      <c r="D39" s="35" t="s">
        <v>72</v>
      </c>
      <c r="E39" s="41" t="s">
        <v>132</v>
      </c>
      <c r="F39" s="42"/>
      <c r="G39" s="38"/>
      <c r="H39" s="43"/>
    </row>
    <row r="40" spans="1:8" s="39" customFormat="1" ht="15" x14ac:dyDescent="0.4">
      <c r="A40" s="23"/>
      <c r="B40" s="29"/>
      <c r="C40" s="34"/>
      <c r="D40" s="35" t="s">
        <v>73</v>
      </c>
      <c r="E40" s="41" t="s">
        <v>2</v>
      </c>
      <c r="F40" s="42"/>
      <c r="G40" s="38"/>
      <c r="H40" s="43"/>
    </row>
    <row r="41" spans="1:8" s="39" customFormat="1" ht="15" x14ac:dyDescent="0.4">
      <c r="A41" s="23"/>
      <c r="B41" s="29"/>
      <c r="C41" s="34"/>
      <c r="D41" s="35" t="s">
        <v>74</v>
      </c>
      <c r="E41" s="41" t="s">
        <v>3</v>
      </c>
      <c r="F41" s="42"/>
      <c r="G41" s="38"/>
      <c r="H41" s="43"/>
    </row>
    <row r="42" spans="1:8" s="39" customFormat="1" ht="15" x14ac:dyDescent="0.4">
      <c r="A42" s="23"/>
      <c r="B42" s="29"/>
      <c r="C42" s="34"/>
      <c r="D42" s="35" t="s">
        <v>75</v>
      </c>
      <c r="E42" s="41" t="s">
        <v>4</v>
      </c>
      <c r="F42" s="42"/>
      <c r="G42" s="38"/>
      <c r="H42" s="43"/>
    </row>
    <row r="43" spans="1:8" s="39" customFormat="1" ht="15" x14ac:dyDescent="0.4">
      <c r="A43" s="23"/>
      <c r="B43" s="29"/>
      <c r="C43" s="34"/>
      <c r="D43" s="35" t="s">
        <v>76</v>
      </c>
      <c r="E43" s="41" t="s">
        <v>5</v>
      </c>
      <c r="F43" s="42"/>
      <c r="G43" s="43"/>
      <c r="H43" s="43"/>
    </row>
    <row r="44" spans="1:8" s="39" customFormat="1" ht="15" x14ac:dyDescent="0.4">
      <c r="A44" s="23"/>
      <c r="B44" s="29"/>
      <c r="C44" s="34"/>
      <c r="D44" s="35" t="s">
        <v>77</v>
      </c>
      <c r="E44" s="41" t="s">
        <v>6</v>
      </c>
      <c r="F44" s="42"/>
      <c r="G44" s="43"/>
      <c r="H44" s="43"/>
    </row>
    <row r="45" spans="1:8" s="39" customFormat="1" ht="15" x14ac:dyDescent="0.4">
      <c r="A45" s="23"/>
      <c r="B45" s="29"/>
      <c r="C45" s="34"/>
      <c r="D45" s="35" t="s">
        <v>78</v>
      </c>
      <c r="E45" s="41" t="s">
        <v>7</v>
      </c>
      <c r="F45" s="42"/>
      <c r="G45" s="43"/>
      <c r="H45" s="43"/>
    </row>
    <row r="46" spans="1:8" s="39" customFormat="1" ht="15" x14ac:dyDescent="0.4">
      <c r="A46" s="23"/>
      <c r="B46" s="29"/>
      <c r="C46" s="34"/>
      <c r="D46" s="35" t="s">
        <v>79</v>
      </c>
      <c r="E46" s="41" t="s">
        <v>8</v>
      </c>
      <c r="F46" s="42"/>
      <c r="G46" s="43"/>
      <c r="H46" s="43"/>
    </row>
    <row r="47" spans="1:8" s="39" customFormat="1" ht="15" x14ac:dyDescent="0.4">
      <c r="A47" s="23"/>
      <c r="B47" s="29"/>
      <c r="C47" s="34"/>
      <c r="D47" s="35" t="s">
        <v>134</v>
      </c>
      <c r="E47" s="41" t="s">
        <v>113</v>
      </c>
      <c r="F47" s="42"/>
      <c r="G47" s="43"/>
      <c r="H47" s="43"/>
    </row>
    <row r="48" spans="1:8" s="39" customFormat="1" ht="15" x14ac:dyDescent="0.4">
      <c r="A48" s="23"/>
      <c r="B48" s="29"/>
      <c r="C48" s="34"/>
      <c r="D48" s="35" t="s">
        <v>135</v>
      </c>
      <c r="E48" s="41" t="s">
        <v>112</v>
      </c>
      <c r="F48" s="42"/>
      <c r="G48" s="43"/>
      <c r="H48" s="43"/>
    </row>
    <row r="49" spans="1:8" s="39" customFormat="1" ht="15" x14ac:dyDescent="0.4">
      <c r="A49" s="23"/>
      <c r="B49" s="29"/>
      <c r="C49" s="34"/>
      <c r="D49" s="35" t="s">
        <v>136</v>
      </c>
      <c r="E49" s="41" t="s">
        <v>153</v>
      </c>
      <c r="F49" s="42"/>
      <c r="G49" s="43"/>
      <c r="H49" s="43"/>
    </row>
    <row r="50" spans="1:8" s="39" customFormat="1" ht="15" x14ac:dyDescent="0.4">
      <c r="A50" s="23"/>
      <c r="B50" s="29"/>
      <c r="C50" s="34"/>
      <c r="D50" s="35" t="s">
        <v>154</v>
      </c>
      <c r="E50" s="41" t="s">
        <v>114</v>
      </c>
      <c r="F50" s="42"/>
      <c r="G50" s="43"/>
      <c r="H50" s="43"/>
    </row>
    <row r="51" spans="1:8" s="39" customFormat="1" ht="15" x14ac:dyDescent="0.4">
      <c r="A51" s="23"/>
      <c r="B51" s="29"/>
      <c r="C51" s="34"/>
      <c r="D51" s="35" t="s">
        <v>137</v>
      </c>
      <c r="E51" s="41" t="s">
        <v>9</v>
      </c>
      <c r="F51" s="42"/>
      <c r="G51" s="43"/>
      <c r="H51" s="43"/>
    </row>
    <row r="52" spans="1:8" s="39" customFormat="1" ht="15" x14ac:dyDescent="0.4">
      <c r="A52" s="23"/>
      <c r="B52" s="29"/>
      <c r="C52" s="34"/>
      <c r="D52" s="35" t="s">
        <v>138</v>
      </c>
      <c r="E52" s="41" t="s">
        <v>10</v>
      </c>
      <c r="F52" s="42"/>
      <c r="G52" s="43"/>
      <c r="H52" s="43"/>
    </row>
    <row r="53" spans="1:8" s="39" customFormat="1" ht="15" x14ac:dyDescent="0.4">
      <c r="A53" s="23"/>
      <c r="B53" s="29"/>
      <c r="C53" s="34"/>
      <c r="D53" s="35" t="s">
        <v>80</v>
      </c>
      <c r="E53" s="41" t="s">
        <v>11</v>
      </c>
      <c r="F53" s="42"/>
      <c r="G53" s="43"/>
      <c r="H53" s="43"/>
    </row>
    <row r="54" spans="1:8" s="39" customFormat="1" ht="15" x14ac:dyDescent="0.4">
      <c r="A54" s="23"/>
      <c r="B54" s="29"/>
      <c r="C54" s="34"/>
      <c r="D54" s="35" t="s">
        <v>81</v>
      </c>
      <c r="E54" s="41" t="s">
        <v>12</v>
      </c>
      <c r="F54" s="42"/>
      <c r="G54" s="43"/>
      <c r="H54" s="43"/>
    </row>
    <row r="55" spans="1:8" s="39" customFormat="1" ht="15" x14ac:dyDescent="0.4">
      <c r="A55" s="23"/>
      <c r="B55" s="29"/>
      <c r="C55" s="34"/>
      <c r="D55" s="35" t="s">
        <v>82</v>
      </c>
      <c r="E55" s="41" t="s">
        <v>13</v>
      </c>
      <c r="F55" s="42"/>
      <c r="G55" s="43"/>
      <c r="H55" s="43"/>
    </row>
    <row r="56" spans="1:8" s="39" customFormat="1" ht="15" x14ac:dyDescent="0.4">
      <c r="A56" s="23"/>
      <c r="B56" s="29"/>
      <c r="C56" s="34"/>
      <c r="D56" s="35" t="s">
        <v>83</v>
      </c>
      <c r="E56" s="41" t="s">
        <v>115</v>
      </c>
      <c r="F56" s="42"/>
      <c r="G56" s="43"/>
      <c r="H56" s="43"/>
    </row>
    <row r="57" spans="1:8" s="39" customFormat="1" ht="15" x14ac:dyDescent="0.4">
      <c r="A57" s="23"/>
      <c r="B57" s="29"/>
      <c r="C57" s="34"/>
      <c r="D57" s="35" t="s">
        <v>84</v>
      </c>
      <c r="E57" s="41" t="s">
        <v>133</v>
      </c>
      <c r="F57" s="42"/>
      <c r="G57" s="43"/>
      <c r="H57" s="43"/>
    </row>
    <row r="58" spans="1:8" s="39" customFormat="1" ht="15" x14ac:dyDescent="0.4">
      <c r="A58" s="23"/>
      <c r="B58" s="29"/>
      <c r="C58" s="34"/>
      <c r="D58" s="35" t="s">
        <v>85</v>
      </c>
      <c r="E58" s="41" t="s">
        <v>14</v>
      </c>
      <c r="F58" s="42"/>
      <c r="G58" s="43"/>
      <c r="H58" s="43"/>
    </row>
    <row r="59" spans="1:8" s="39" customFormat="1" ht="15" x14ac:dyDescent="0.4">
      <c r="A59" s="23"/>
      <c r="B59" s="29"/>
      <c r="C59" s="34"/>
      <c r="D59" s="35" t="s">
        <v>86</v>
      </c>
      <c r="E59" s="41" t="s">
        <v>15</v>
      </c>
      <c r="F59" s="42"/>
      <c r="G59" s="43"/>
      <c r="H59" s="43"/>
    </row>
    <row r="60" spans="1:8" s="39" customFormat="1" ht="15" x14ac:dyDescent="0.4">
      <c r="A60" s="23"/>
      <c r="B60" s="29"/>
      <c r="C60" s="44"/>
      <c r="D60" s="35" t="s">
        <v>87</v>
      </c>
      <c r="E60" s="41" t="s">
        <v>16</v>
      </c>
      <c r="F60" s="42"/>
      <c r="G60" s="43"/>
      <c r="H60" s="43"/>
    </row>
    <row r="61" spans="1:8" s="28" customFormat="1" ht="15" x14ac:dyDescent="0.4">
      <c r="A61" s="23"/>
      <c r="B61" s="29"/>
      <c r="C61" s="30" t="s">
        <v>68</v>
      </c>
      <c r="D61" s="31"/>
      <c r="E61" s="31"/>
      <c r="F61" s="32"/>
      <c r="G61" s="33">
        <f>G62+G67</f>
        <v>0</v>
      </c>
      <c r="H61" s="75"/>
    </row>
    <row r="62" spans="1:8" s="39" customFormat="1" ht="15" x14ac:dyDescent="0.4">
      <c r="A62" s="23"/>
      <c r="B62" s="29"/>
      <c r="C62" s="34"/>
      <c r="D62" s="45" t="s">
        <v>88</v>
      </c>
      <c r="E62" s="46" t="s">
        <v>17</v>
      </c>
      <c r="F62" s="47"/>
      <c r="G62" s="48">
        <f>SUM(G63:G66)</f>
        <v>0</v>
      </c>
      <c r="H62" s="75"/>
    </row>
    <row r="63" spans="1:8" s="39" customFormat="1" ht="15" x14ac:dyDescent="0.4">
      <c r="A63" s="23"/>
      <c r="B63" s="29"/>
      <c r="C63" s="34"/>
      <c r="D63" s="49" t="s">
        <v>90</v>
      </c>
      <c r="E63" s="50"/>
      <c r="F63" s="42" t="s">
        <v>116</v>
      </c>
      <c r="G63" s="43"/>
      <c r="H63" s="43"/>
    </row>
    <row r="64" spans="1:8" s="39" customFormat="1" ht="15" x14ac:dyDescent="0.4">
      <c r="A64" s="23"/>
      <c r="B64" s="29"/>
      <c r="C64" s="34"/>
      <c r="D64" s="49" t="s">
        <v>91</v>
      </c>
      <c r="E64" s="50"/>
      <c r="F64" s="42" t="s">
        <v>19</v>
      </c>
      <c r="G64" s="43"/>
      <c r="H64" s="43"/>
    </row>
    <row r="65" spans="1:8" s="39" customFormat="1" ht="15" x14ac:dyDescent="0.4">
      <c r="A65" s="23"/>
      <c r="B65" s="29"/>
      <c r="C65" s="34"/>
      <c r="D65" s="49" t="s">
        <v>92</v>
      </c>
      <c r="E65" s="50"/>
      <c r="F65" s="42" t="s">
        <v>20</v>
      </c>
      <c r="G65" s="43"/>
      <c r="H65" s="43"/>
    </row>
    <row r="66" spans="1:8" s="39" customFormat="1" ht="15" x14ac:dyDescent="0.4">
      <c r="A66" s="23"/>
      <c r="B66" s="29"/>
      <c r="C66" s="34"/>
      <c r="D66" s="51" t="s">
        <v>93</v>
      </c>
      <c r="E66" s="52"/>
      <c r="F66" s="42" t="s">
        <v>121</v>
      </c>
      <c r="G66" s="43"/>
      <c r="H66" s="43"/>
    </row>
    <row r="67" spans="1:8" s="39" customFormat="1" ht="15" x14ac:dyDescent="0.4">
      <c r="A67" s="23"/>
      <c r="B67" s="29"/>
      <c r="C67" s="34"/>
      <c r="D67" s="45" t="s">
        <v>89</v>
      </c>
      <c r="E67" s="46" t="s">
        <v>18</v>
      </c>
      <c r="F67" s="47"/>
      <c r="G67" s="48">
        <f>SUM(G68:G76)</f>
        <v>0</v>
      </c>
      <c r="H67" s="75"/>
    </row>
    <row r="68" spans="1:8" s="39" customFormat="1" ht="15" x14ac:dyDescent="0.4">
      <c r="A68" s="23"/>
      <c r="B68" s="29"/>
      <c r="C68" s="34"/>
      <c r="D68" s="49" t="s">
        <v>94</v>
      </c>
      <c r="E68" s="50"/>
      <c r="F68" s="42" t="s">
        <v>21</v>
      </c>
      <c r="G68" s="43"/>
      <c r="H68" s="43"/>
    </row>
    <row r="69" spans="1:8" s="39" customFormat="1" ht="15" x14ac:dyDescent="0.4">
      <c r="A69" s="23"/>
      <c r="B69" s="29"/>
      <c r="C69" s="34"/>
      <c r="D69" s="49" t="s">
        <v>95</v>
      </c>
      <c r="E69" s="50"/>
      <c r="F69" s="42" t="s">
        <v>22</v>
      </c>
      <c r="G69" s="43"/>
      <c r="H69" s="43"/>
    </row>
    <row r="70" spans="1:8" s="39" customFormat="1" ht="15" x14ac:dyDescent="0.4">
      <c r="A70" s="23"/>
      <c r="B70" s="29"/>
      <c r="C70" s="34"/>
      <c r="D70" s="49" t="s">
        <v>96</v>
      </c>
      <c r="E70" s="50"/>
      <c r="F70" s="42" t="s">
        <v>117</v>
      </c>
      <c r="G70" s="43"/>
      <c r="H70" s="43"/>
    </row>
    <row r="71" spans="1:8" s="39" customFormat="1" ht="15" x14ac:dyDescent="0.4">
      <c r="A71" s="23"/>
      <c r="B71" s="29"/>
      <c r="C71" s="34"/>
      <c r="D71" s="49" t="s">
        <v>97</v>
      </c>
      <c r="E71" s="50"/>
      <c r="F71" s="42" t="s">
        <v>24</v>
      </c>
      <c r="G71" s="43"/>
      <c r="H71" s="43"/>
    </row>
    <row r="72" spans="1:8" s="39" customFormat="1" ht="15" x14ac:dyDescent="0.4">
      <c r="A72" s="23"/>
      <c r="B72" s="29"/>
      <c r="C72" s="34"/>
      <c r="D72" s="49" t="s">
        <v>98</v>
      </c>
      <c r="E72" s="50"/>
      <c r="F72" s="42" t="s">
        <v>23</v>
      </c>
      <c r="G72" s="43"/>
      <c r="H72" s="43"/>
    </row>
    <row r="73" spans="1:8" s="39" customFormat="1" ht="15" x14ac:dyDescent="0.4">
      <c r="A73" s="23"/>
      <c r="B73" s="29"/>
      <c r="C73" s="34"/>
      <c r="D73" s="49" t="s">
        <v>99</v>
      </c>
      <c r="E73" s="50"/>
      <c r="F73" s="42" t="s">
        <v>118</v>
      </c>
      <c r="G73" s="43"/>
      <c r="H73" s="43"/>
    </row>
    <row r="74" spans="1:8" s="39" customFormat="1" ht="15" x14ac:dyDescent="0.4">
      <c r="A74" s="23"/>
      <c r="B74" s="29"/>
      <c r="C74" s="34"/>
      <c r="D74" s="49" t="s">
        <v>100</v>
      </c>
      <c r="E74" s="50"/>
      <c r="F74" s="42" t="s">
        <v>25</v>
      </c>
      <c r="G74" s="43"/>
      <c r="H74" s="43"/>
    </row>
    <row r="75" spans="1:8" s="39" customFormat="1" ht="15" x14ac:dyDescent="0.4">
      <c r="A75" s="23"/>
      <c r="B75" s="29"/>
      <c r="C75" s="34"/>
      <c r="D75" s="49" t="s">
        <v>119</v>
      </c>
      <c r="E75" s="50"/>
      <c r="F75" s="42" t="s">
        <v>26</v>
      </c>
      <c r="G75" s="43"/>
      <c r="H75" s="43"/>
    </row>
    <row r="76" spans="1:8" s="39" customFormat="1" ht="15" x14ac:dyDescent="0.4">
      <c r="A76" s="23"/>
      <c r="B76" s="29"/>
      <c r="C76" s="34"/>
      <c r="D76" s="49" t="s">
        <v>120</v>
      </c>
      <c r="E76" s="50"/>
      <c r="F76" s="42" t="s">
        <v>27</v>
      </c>
      <c r="G76" s="43"/>
      <c r="H76" s="43"/>
    </row>
    <row r="77" spans="1:8" s="28" customFormat="1" ht="22.5" x14ac:dyDescent="0.4">
      <c r="A77" s="23"/>
      <c r="B77" s="29"/>
      <c r="C77" s="30" t="s">
        <v>129</v>
      </c>
      <c r="D77" s="31"/>
      <c r="E77" s="31"/>
      <c r="F77" s="32"/>
      <c r="G77" s="33">
        <v>0</v>
      </c>
      <c r="H77" s="80" t="s">
        <v>157</v>
      </c>
    </row>
    <row r="78" spans="1:8" s="39" customFormat="1" ht="15" x14ac:dyDescent="0.4">
      <c r="A78" s="23"/>
      <c r="B78" s="79"/>
      <c r="C78" s="30" t="s">
        <v>158</v>
      </c>
      <c r="D78" s="31"/>
      <c r="E78" s="31"/>
      <c r="F78" s="32"/>
      <c r="G78" s="33">
        <f>SUM(G79:G84)</f>
        <v>0</v>
      </c>
      <c r="H78" s="75"/>
    </row>
    <row r="79" spans="1:8" s="39" customFormat="1" ht="15" x14ac:dyDescent="0.4">
      <c r="A79" s="23"/>
      <c r="B79" s="79"/>
      <c r="C79" s="81"/>
      <c r="D79" s="49" t="s">
        <v>159</v>
      </c>
      <c r="E79" s="50"/>
      <c r="F79" s="42" t="s">
        <v>160</v>
      </c>
      <c r="G79" s="82"/>
      <c r="H79" s="83"/>
    </row>
    <row r="80" spans="1:8" s="39" customFormat="1" ht="15" x14ac:dyDescent="0.4">
      <c r="A80" s="23"/>
      <c r="B80" s="79"/>
      <c r="C80" s="81"/>
      <c r="D80" s="49" t="s">
        <v>161</v>
      </c>
      <c r="E80" s="50"/>
      <c r="F80" s="42" t="s">
        <v>162</v>
      </c>
      <c r="G80" s="82"/>
      <c r="H80" s="83"/>
    </row>
    <row r="81" spans="1:8" s="39" customFormat="1" ht="15" x14ac:dyDescent="0.4">
      <c r="A81" s="23"/>
      <c r="B81" s="79"/>
      <c r="C81" s="81"/>
      <c r="D81" s="49" t="s">
        <v>163</v>
      </c>
      <c r="E81" s="50"/>
      <c r="F81" s="42" t="s">
        <v>164</v>
      </c>
      <c r="G81" s="82"/>
      <c r="H81" s="83"/>
    </row>
    <row r="82" spans="1:8" s="39" customFormat="1" ht="15" x14ac:dyDescent="0.4">
      <c r="A82" s="23"/>
      <c r="B82" s="79"/>
      <c r="C82" s="81"/>
      <c r="D82" s="49" t="s">
        <v>165</v>
      </c>
      <c r="E82" s="50"/>
      <c r="F82" s="42" t="s">
        <v>166</v>
      </c>
      <c r="G82" s="82"/>
      <c r="H82" s="83"/>
    </row>
    <row r="83" spans="1:8" s="39" customFormat="1" ht="15" x14ac:dyDescent="0.4">
      <c r="A83" s="23"/>
      <c r="B83" s="79"/>
      <c r="C83" s="81"/>
      <c r="D83" s="49" t="s">
        <v>167</v>
      </c>
      <c r="E83" s="50"/>
      <c r="F83" s="42" t="s">
        <v>168</v>
      </c>
      <c r="G83" s="82"/>
      <c r="H83" s="83"/>
    </row>
    <row r="84" spans="1:8" s="39" customFormat="1" ht="15" x14ac:dyDescent="0.4">
      <c r="A84" s="23"/>
      <c r="B84" s="79"/>
      <c r="C84" s="84"/>
      <c r="D84" s="49" t="s">
        <v>169</v>
      </c>
      <c r="E84" s="50"/>
      <c r="F84" s="42" t="s">
        <v>170</v>
      </c>
      <c r="G84" s="82"/>
      <c r="H84" s="83"/>
    </row>
    <row r="85" spans="1:8" s="28" customFormat="1" ht="15" x14ac:dyDescent="0.4">
      <c r="A85" s="23"/>
      <c r="B85" s="24" t="s">
        <v>101</v>
      </c>
      <c r="C85" s="25"/>
      <c r="D85" s="25"/>
      <c r="E85" s="25"/>
      <c r="F85" s="26"/>
      <c r="G85" s="27">
        <f>SUM(G86:G88)</f>
        <v>0</v>
      </c>
      <c r="H85" s="75"/>
    </row>
    <row r="86" spans="1:8" s="39" customFormat="1" ht="15" x14ac:dyDescent="0.4">
      <c r="A86" s="23"/>
      <c r="B86" s="29"/>
      <c r="C86" s="53" t="s">
        <v>102</v>
      </c>
      <c r="D86" s="35"/>
      <c r="E86" s="36"/>
      <c r="F86" s="37"/>
      <c r="G86" s="38"/>
      <c r="H86" s="43"/>
    </row>
    <row r="87" spans="1:8" s="39" customFormat="1" ht="15" x14ac:dyDescent="0.4">
      <c r="A87" s="23"/>
      <c r="B87" s="29"/>
      <c r="C87" s="53" t="s">
        <v>103</v>
      </c>
      <c r="D87" s="35"/>
      <c r="E87" s="36"/>
      <c r="F87" s="37"/>
      <c r="G87" s="38"/>
      <c r="H87" s="43"/>
    </row>
    <row r="88" spans="1:8" s="39" customFormat="1" ht="15" x14ac:dyDescent="0.4">
      <c r="A88" s="23"/>
      <c r="B88" s="54"/>
      <c r="C88" s="53" t="s">
        <v>104</v>
      </c>
      <c r="D88" s="35"/>
      <c r="E88" s="36"/>
      <c r="F88" s="37"/>
      <c r="G88" s="38"/>
      <c r="H88" s="43"/>
    </row>
    <row r="89" spans="1:8" s="28" customFormat="1" ht="15" x14ac:dyDescent="0.4">
      <c r="A89" s="23"/>
      <c r="B89" s="24" t="s">
        <v>105</v>
      </c>
      <c r="C89" s="25"/>
      <c r="D89" s="25"/>
      <c r="E89" s="25"/>
      <c r="F89" s="26"/>
      <c r="G89" s="27">
        <f>SUM(G90:G93)</f>
        <v>0</v>
      </c>
      <c r="H89" s="75"/>
    </row>
    <row r="90" spans="1:8" s="39" customFormat="1" ht="15" x14ac:dyDescent="0.4">
      <c r="A90" s="23"/>
      <c r="B90" s="29"/>
      <c r="C90" s="53" t="s">
        <v>106</v>
      </c>
      <c r="D90" s="35"/>
      <c r="E90" s="36"/>
      <c r="F90" s="37"/>
      <c r="G90" s="38"/>
      <c r="H90" s="43"/>
    </row>
    <row r="91" spans="1:8" s="39" customFormat="1" ht="15" x14ac:dyDescent="0.4">
      <c r="A91" s="23"/>
      <c r="B91" s="29"/>
      <c r="C91" s="53" t="s">
        <v>107</v>
      </c>
      <c r="D91" s="35"/>
      <c r="E91" s="36"/>
      <c r="F91" s="37"/>
      <c r="G91" s="38"/>
      <c r="H91" s="43"/>
    </row>
    <row r="92" spans="1:8" s="39" customFormat="1" ht="15" x14ac:dyDescent="0.4">
      <c r="A92" s="23"/>
      <c r="B92" s="29"/>
      <c r="C92" s="53" t="s">
        <v>108</v>
      </c>
      <c r="D92" s="35"/>
      <c r="E92" s="36"/>
      <c r="F92" s="37"/>
      <c r="G92" s="38"/>
      <c r="H92" s="43"/>
    </row>
    <row r="93" spans="1:8" s="39" customFormat="1" ht="22.5" x14ac:dyDescent="0.4">
      <c r="A93" s="23"/>
      <c r="B93" s="29"/>
      <c r="C93" s="53" t="s">
        <v>142</v>
      </c>
      <c r="D93" s="35"/>
      <c r="E93" s="36"/>
      <c r="F93" s="37"/>
      <c r="G93" s="38"/>
      <c r="H93" s="72" t="s">
        <v>155</v>
      </c>
    </row>
    <row r="94" spans="1:8" s="28" customFormat="1" ht="15" x14ac:dyDescent="0.4">
      <c r="A94" s="55"/>
      <c r="B94" s="89" t="s">
        <v>156</v>
      </c>
      <c r="C94" s="90"/>
      <c r="D94" s="90"/>
      <c r="E94" s="90"/>
      <c r="F94" s="91"/>
      <c r="G94" s="56">
        <f>G8+G85+G89</f>
        <v>0</v>
      </c>
      <c r="H94" s="76"/>
    </row>
    <row r="95" spans="1:8" s="5" customFormat="1" ht="19.5" x14ac:dyDescent="0.4">
      <c r="A95" s="11" t="s">
        <v>144</v>
      </c>
      <c r="B95" s="21"/>
      <c r="C95" s="21"/>
      <c r="D95" s="21"/>
      <c r="E95" s="21"/>
      <c r="F95" s="22"/>
      <c r="G95" s="14"/>
      <c r="H95" s="77"/>
    </row>
    <row r="96" spans="1:8" s="28" customFormat="1" ht="15" x14ac:dyDescent="0.4">
      <c r="A96" s="23"/>
      <c r="B96" s="64" t="s">
        <v>45</v>
      </c>
      <c r="C96" s="65"/>
      <c r="D96" s="65"/>
      <c r="E96" s="60"/>
      <c r="F96" s="61"/>
      <c r="G96" s="27">
        <f>SUM(G97:G105)</f>
        <v>0</v>
      </c>
      <c r="H96" s="78"/>
    </row>
    <row r="97" spans="1:8" s="39" customFormat="1" ht="17.25" x14ac:dyDescent="0.4">
      <c r="A97" s="23"/>
      <c r="B97" s="66"/>
      <c r="C97" s="40" t="s">
        <v>171</v>
      </c>
      <c r="D97" s="85"/>
      <c r="E97" s="62"/>
      <c r="F97" s="63"/>
      <c r="G97" s="38"/>
      <c r="H97" s="43"/>
    </row>
    <row r="98" spans="1:8" s="39" customFormat="1" ht="17.25" x14ac:dyDescent="0.4">
      <c r="A98" s="23"/>
      <c r="B98" s="66"/>
      <c r="C98" s="40" t="s">
        <v>172</v>
      </c>
      <c r="D98" s="85"/>
      <c r="E98" s="62"/>
      <c r="F98" s="63"/>
      <c r="G98" s="38"/>
      <c r="H98" s="43"/>
    </row>
    <row r="99" spans="1:8" s="39" customFormat="1" ht="17.25" x14ac:dyDescent="0.4">
      <c r="A99" s="23"/>
      <c r="B99" s="66"/>
      <c r="C99" s="40" t="s">
        <v>173</v>
      </c>
      <c r="D99" s="85"/>
      <c r="E99" s="62"/>
      <c r="F99" s="63"/>
      <c r="G99" s="38"/>
      <c r="H99" s="43"/>
    </row>
    <row r="100" spans="1:8" s="39" customFormat="1" ht="17.25" x14ac:dyDescent="0.4">
      <c r="A100" s="23"/>
      <c r="B100" s="66"/>
      <c r="C100" s="40" t="s">
        <v>174</v>
      </c>
      <c r="D100" s="85"/>
      <c r="E100" s="62"/>
      <c r="F100" s="63"/>
      <c r="G100" s="38"/>
      <c r="H100" s="43"/>
    </row>
    <row r="101" spans="1:8" s="39" customFormat="1" ht="17.25" x14ac:dyDescent="0.4">
      <c r="A101" s="23"/>
      <c r="B101" s="66"/>
      <c r="C101" s="40" t="s">
        <v>175</v>
      </c>
      <c r="D101" s="85"/>
      <c r="E101" s="62"/>
      <c r="F101" s="63"/>
      <c r="G101" s="38"/>
      <c r="H101" s="43"/>
    </row>
    <row r="102" spans="1:8" s="39" customFormat="1" ht="17.25" x14ac:dyDescent="0.4">
      <c r="A102" s="23"/>
      <c r="B102" s="66"/>
      <c r="C102" s="40" t="s">
        <v>178</v>
      </c>
      <c r="D102" s="85"/>
      <c r="E102" s="62"/>
      <c r="F102" s="63"/>
      <c r="G102" s="38"/>
      <c r="H102" s="43"/>
    </row>
    <row r="103" spans="1:8" s="39" customFormat="1" ht="17.25" x14ac:dyDescent="0.4">
      <c r="A103" s="23"/>
      <c r="B103" s="66"/>
      <c r="C103" s="40" t="s">
        <v>179</v>
      </c>
      <c r="D103" s="85"/>
      <c r="E103" s="62"/>
      <c r="F103" s="63"/>
      <c r="G103" s="38"/>
      <c r="H103" s="43"/>
    </row>
    <row r="104" spans="1:8" s="39" customFormat="1" ht="17.25" x14ac:dyDescent="0.4">
      <c r="A104" s="23"/>
      <c r="B104" s="66"/>
      <c r="C104" s="40" t="s">
        <v>180</v>
      </c>
      <c r="D104" s="85"/>
      <c r="E104" s="62"/>
      <c r="F104" s="63"/>
      <c r="G104" s="38"/>
      <c r="H104" s="43"/>
    </row>
    <row r="105" spans="1:8" s="39" customFormat="1" ht="17.25" x14ac:dyDescent="0.4">
      <c r="A105" s="23"/>
      <c r="B105" s="66"/>
      <c r="C105" s="40" t="s">
        <v>181</v>
      </c>
      <c r="D105" s="85"/>
      <c r="E105" s="62"/>
      <c r="F105" s="63"/>
      <c r="G105" s="38"/>
      <c r="H105" s="43"/>
    </row>
    <row r="106" spans="1:8" s="28" customFormat="1" ht="15" x14ac:dyDescent="0.4">
      <c r="A106" s="23"/>
      <c r="B106" s="64" t="s">
        <v>176</v>
      </c>
      <c r="C106" s="65"/>
      <c r="D106" s="65"/>
      <c r="E106" s="60"/>
      <c r="F106" s="61"/>
      <c r="G106" s="27">
        <v>0</v>
      </c>
      <c r="H106" s="78"/>
    </row>
    <row r="107" spans="1:8" s="28" customFormat="1" ht="15" x14ac:dyDescent="0.4">
      <c r="A107" s="23"/>
      <c r="B107" s="64" t="s">
        <v>105</v>
      </c>
      <c r="C107" s="65"/>
      <c r="D107" s="65"/>
      <c r="E107" s="60"/>
      <c r="F107" s="61"/>
      <c r="G107" s="27">
        <f>SUM(G108:G110)</f>
        <v>0</v>
      </c>
      <c r="H107" s="78"/>
    </row>
    <row r="108" spans="1:8" s="39" customFormat="1" ht="15" x14ac:dyDescent="0.4">
      <c r="A108" s="23"/>
      <c r="B108" s="66"/>
      <c r="C108" s="69" t="s">
        <v>106</v>
      </c>
      <c r="D108" s="70"/>
      <c r="E108" s="57"/>
      <c r="F108" s="58"/>
      <c r="G108" s="38"/>
      <c r="H108" s="86" t="s">
        <v>143</v>
      </c>
    </row>
    <row r="109" spans="1:8" s="39" customFormat="1" ht="15" x14ac:dyDescent="0.4">
      <c r="A109" s="23"/>
      <c r="B109" s="66"/>
      <c r="C109" s="69" t="s">
        <v>107</v>
      </c>
      <c r="D109" s="70"/>
      <c r="E109" s="57"/>
      <c r="F109" s="58"/>
      <c r="G109" s="38"/>
      <c r="H109" s="86" t="s">
        <v>143</v>
      </c>
    </row>
    <row r="110" spans="1:8" s="39" customFormat="1" ht="15" x14ac:dyDescent="0.4">
      <c r="A110" s="23"/>
      <c r="B110" s="67"/>
      <c r="C110" s="59" t="s">
        <v>108</v>
      </c>
      <c r="D110" s="40"/>
      <c r="E110" s="57"/>
      <c r="F110" s="58"/>
      <c r="G110" s="38"/>
      <c r="H110" s="38"/>
    </row>
    <row r="111" spans="1:8" s="28" customFormat="1" ht="15" x14ac:dyDescent="0.4">
      <c r="A111" s="55"/>
      <c r="B111" s="92" t="s">
        <v>177</v>
      </c>
      <c r="C111" s="93"/>
      <c r="D111" s="93"/>
      <c r="E111" s="93"/>
      <c r="F111" s="94"/>
      <c r="G111" s="56">
        <f>G96+G106+G107</f>
        <v>0</v>
      </c>
      <c r="H111" s="56"/>
    </row>
    <row r="112" spans="1:8" x14ac:dyDescent="0.4">
      <c r="H112" s="2"/>
    </row>
    <row r="113" spans="1:8" s="5" customFormat="1" ht="19.5" x14ac:dyDescent="0.4">
      <c r="A113" s="18"/>
      <c r="B113" s="15" t="s">
        <v>110</v>
      </c>
      <c r="C113" s="15"/>
      <c r="D113" s="15"/>
      <c r="E113" s="15"/>
      <c r="F113" s="16"/>
      <c r="G113" s="17">
        <f>G94+G111</f>
        <v>0</v>
      </c>
      <c r="H113" s="17"/>
    </row>
    <row r="114" spans="1:8" s="5" customFormat="1" ht="19.5" x14ac:dyDescent="0.4">
      <c r="A114" s="18"/>
      <c r="B114" s="15" t="s">
        <v>111</v>
      </c>
      <c r="C114" s="15"/>
      <c r="D114" s="15"/>
      <c r="E114" s="15"/>
      <c r="F114" s="16"/>
      <c r="G114" s="17">
        <f>G113*1.1</f>
        <v>0</v>
      </c>
      <c r="H114" s="17"/>
    </row>
  </sheetData>
  <mergeCells count="3">
    <mergeCell ref="A4:H4"/>
    <mergeCell ref="B94:F94"/>
    <mergeCell ref="B111:F111"/>
  </mergeCells>
  <phoneticPr fontId="1"/>
  <pageMargins left="0.43307086614173229" right="0.23622047244094488" top="0.15748031496062992" bottom="0.3543307086614173" header="0.31496062992125984" footer="0.31496062992125984"/>
  <pageSetup paperSize="9" scale="77" fitToHeight="0" orientation="portrait" horizontalDpi="1200" verticalDpi="1200" r:id="rId1"/>
  <headerFooter>
    <oddFooter>&amp;C&amp;P/&amp;N</oddFooter>
  </headerFooter>
  <rowBreaks count="1" manualBreakCount="1"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改善された参考見積内訳書</vt:lpstr>
      <vt:lpstr>改善された参考見積内訳書!Print_Area</vt:lpstr>
      <vt:lpstr>改善された参考見積内訳書!Print_Titles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須﨑 とも</cp:lastModifiedBy>
  <cp:lastPrinted>2026-06-25T07:34:14Z</cp:lastPrinted>
  <dcterms:created xsi:type="dcterms:W3CDTF">2020-09-05T11:19:09Z</dcterms:created>
  <dcterms:modified xsi:type="dcterms:W3CDTF">2026-06-25T07:34:22Z</dcterms:modified>
</cp:coreProperties>
</file>